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4월(2026. 3. 13. 발송)\1. 식단 및 레시피\나. 표준레시피\"/>
    </mc:Choice>
  </mc:AlternateContent>
  <bookViews>
    <workbookView xWindow="-120" yWindow="-120" windowWidth="29040" windowHeight="15840" activeTab="1"/>
  </bookViews>
  <sheets>
    <sheet name="보존식라벨" sheetId="96" r:id="rId1"/>
    <sheet name="1일" sheetId="65" r:id="rId2"/>
    <sheet name="2일" sheetId="66" r:id="rId3"/>
    <sheet name="3일" sheetId="67" r:id="rId4"/>
    <sheet name="6일" sheetId="70" r:id="rId5"/>
    <sheet name="7일" sheetId="71" r:id="rId6"/>
    <sheet name="8일" sheetId="72" r:id="rId7"/>
    <sheet name="9일" sheetId="73" r:id="rId8"/>
    <sheet name="10일" sheetId="74" r:id="rId9"/>
    <sheet name="13일" sheetId="77" r:id="rId10"/>
    <sheet name="14일" sheetId="78" r:id="rId11"/>
    <sheet name="15일" sheetId="79" r:id="rId12"/>
    <sheet name="16일" sheetId="80" r:id="rId13"/>
    <sheet name="17일" sheetId="81" r:id="rId14"/>
    <sheet name="20일" sheetId="84" r:id="rId15"/>
    <sheet name="21일" sheetId="85" r:id="rId16"/>
    <sheet name="22일" sheetId="86" r:id="rId17"/>
    <sheet name="23일" sheetId="87" r:id="rId18"/>
    <sheet name="24일" sheetId="88" r:id="rId19"/>
    <sheet name="27일" sheetId="91" r:id="rId20"/>
    <sheet name="28일" sheetId="92" r:id="rId21"/>
    <sheet name="29일" sheetId="93" r:id="rId22"/>
    <sheet name="30일" sheetId="94" r:id="rId23"/>
  </sheets>
  <externalReferences>
    <externalReference r:id="rId24"/>
  </externalReferences>
  <definedNames>
    <definedName name="_xlnm.Print_Area" localSheetId="8">'10일'!$A$1:$H$28</definedName>
    <definedName name="_xlnm.Print_Area" localSheetId="9">'13일'!$A$1:$H$25</definedName>
    <definedName name="_xlnm.Print_Area" localSheetId="10">'14일'!$A$1:$H$28</definedName>
    <definedName name="_xlnm.Print_Area" localSheetId="11">'15일'!$A$1:$H$18</definedName>
    <definedName name="_xlnm.Print_Area" localSheetId="12">'16일'!$A$1:$H$24</definedName>
    <definedName name="_xlnm.Print_Area" localSheetId="13">'17일'!$A$1:$H$26</definedName>
    <definedName name="_xlnm.Print_Area" localSheetId="1">'1일'!$A$1:$H$29</definedName>
    <definedName name="_xlnm.Print_Area" localSheetId="14">'20일'!$A$1:$H$24</definedName>
    <definedName name="_xlnm.Print_Area" localSheetId="15">'21일'!$A$1:$H$24</definedName>
    <definedName name="_xlnm.Print_Area" localSheetId="16">'22일'!$A$1:$H$27</definedName>
    <definedName name="_xlnm.Print_Area" localSheetId="17">'23일'!$A$1:$H$25</definedName>
    <definedName name="_xlnm.Print_Area" localSheetId="18">'24일'!$A$1:$H$25</definedName>
    <definedName name="_xlnm.Print_Area" localSheetId="19">'27일'!$A$1:$H$25</definedName>
    <definedName name="_xlnm.Print_Area" localSheetId="20">'28일'!$A$1:$H$26</definedName>
    <definedName name="_xlnm.Print_Area" localSheetId="21">'29일'!$A$1:$H$25</definedName>
    <definedName name="_xlnm.Print_Area" localSheetId="2">'2일'!$A$1:$H$28</definedName>
    <definedName name="_xlnm.Print_Area" localSheetId="22">'30일'!$A$1:$H$26</definedName>
    <definedName name="_xlnm.Print_Area" localSheetId="3">'3일'!$A$1:$H$23</definedName>
    <definedName name="_xlnm.Print_Area" localSheetId="4">'6일'!$A$1:$H$27</definedName>
    <definedName name="_xlnm.Print_Area" localSheetId="5">'7일'!$A$1:$H$27</definedName>
    <definedName name="_xlnm.Print_Area" localSheetId="6">'8일'!$A$1:$H$24</definedName>
    <definedName name="_xlnm.Print_Area" localSheetId="7">'9일'!$A$1:$H$24</definedName>
    <definedName name="_xlnm.Print_Area" localSheetId="0">보존식라벨!$A$1:$L$31,보존식라벨!$M$2:$X$31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96" l="1"/>
  <c r="G3" i="96"/>
  <c r="K3" i="96"/>
  <c r="O3" i="96"/>
  <c r="S3" i="96"/>
  <c r="W3" i="96"/>
  <c r="B5" i="96"/>
  <c r="C5" i="96"/>
  <c r="F5" i="96"/>
  <c r="G5" i="96"/>
  <c r="J5" i="96"/>
  <c r="K5" i="96"/>
  <c r="N5" i="96"/>
  <c r="O5" i="96"/>
  <c r="R5" i="96"/>
  <c r="S5" i="96"/>
  <c r="V5" i="96"/>
  <c r="W5" i="96"/>
  <c r="B6" i="96"/>
  <c r="C6" i="96"/>
  <c r="F6" i="96"/>
  <c r="G6" i="96"/>
  <c r="J6" i="96"/>
  <c r="K6" i="96"/>
  <c r="N6" i="96"/>
  <c r="O6" i="96"/>
  <c r="R6" i="96"/>
  <c r="S6" i="96"/>
  <c r="V6" i="96"/>
  <c r="W6" i="96"/>
  <c r="B7" i="96"/>
  <c r="C7" i="96"/>
  <c r="F7" i="96"/>
  <c r="G7" i="96"/>
  <c r="J7" i="96"/>
  <c r="K7" i="96"/>
  <c r="N7" i="96"/>
  <c r="O7" i="96"/>
  <c r="R7" i="96"/>
  <c r="S7" i="96"/>
  <c r="V7" i="96"/>
  <c r="W7" i="96"/>
  <c r="C9" i="96"/>
  <c r="G9" i="96"/>
  <c r="K9" i="96"/>
  <c r="O9" i="96"/>
  <c r="S9" i="96"/>
  <c r="W9" i="96"/>
  <c r="B11" i="96"/>
  <c r="C11" i="96"/>
  <c r="F11" i="96"/>
  <c r="G11" i="96"/>
  <c r="J11" i="96"/>
  <c r="K11" i="96"/>
  <c r="N11" i="96"/>
  <c r="O11" i="96"/>
  <c r="R11" i="96"/>
  <c r="S11" i="96"/>
  <c r="V11" i="96"/>
  <c r="W11" i="96"/>
  <c r="B12" i="96"/>
  <c r="C12" i="96"/>
  <c r="F12" i="96"/>
  <c r="G12" i="96"/>
  <c r="J12" i="96"/>
  <c r="K12" i="96"/>
  <c r="N12" i="96"/>
  <c r="O12" i="96"/>
  <c r="R12" i="96"/>
  <c r="S12" i="96"/>
  <c r="V12" i="96"/>
  <c r="W12" i="96"/>
  <c r="B13" i="96"/>
  <c r="C13" i="96"/>
  <c r="F13" i="96"/>
  <c r="G13" i="96"/>
  <c r="J13" i="96"/>
  <c r="K13" i="96"/>
  <c r="N13" i="96"/>
  <c r="O13" i="96"/>
  <c r="R13" i="96"/>
  <c r="S13" i="96"/>
  <c r="V13" i="96"/>
  <c r="W13" i="96"/>
  <c r="C15" i="96"/>
  <c r="G15" i="96"/>
  <c r="K15" i="96"/>
  <c r="O15" i="96"/>
  <c r="S15" i="96"/>
  <c r="W15" i="96"/>
  <c r="B17" i="96"/>
  <c r="C17" i="96"/>
  <c r="F17" i="96"/>
  <c r="G17" i="96"/>
  <c r="J17" i="96"/>
  <c r="K17" i="96"/>
  <c r="N17" i="96"/>
  <c r="O17" i="96"/>
  <c r="R17" i="96"/>
  <c r="S17" i="96"/>
  <c r="V17" i="96"/>
  <c r="W17" i="96"/>
  <c r="B18" i="96"/>
  <c r="C18" i="96"/>
  <c r="F18" i="96"/>
  <c r="G18" i="96"/>
  <c r="J18" i="96"/>
  <c r="K18" i="96"/>
  <c r="N18" i="96"/>
  <c r="O18" i="96"/>
  <c r="R18" i="96"/>
  <c r="S18" i="96"/>
  <c r="V18" i="96"/>
  <c r="W18" i="96"/>
  <c r="B19" i="96"/>
  <c r="C19" i="96"/>
  <c r="F19" i="96"/>
  <c r="G19" i="96"/>
  <c r="J19" i="96"/>
  <c r="K19" i="96"/>
  <c r="N19" i="96"/>
  <c r="O19" i="96"/>
  <c r="R19" i="96"/>
  <c r="S19" i="96"/>
  <c r="V19" i="96"/>
  <c r="W19" i="96"/>
  <c r="C21" i="96"/>
  <c r="G21" i="96"/>
  <c r="K21" i="96"/>
  <c r="O21" i="96"/>
  <c r="S21" i="96"/>
  <c r="W21" i="96"/>
  <c r="B23" i="96"/>
  <c r="C23" i="96"/>
  <c r="F23" i="96"/>
  <c r="G23" i="96"/>
  <c r="J23" i="96"/>
  <c r="K23" i="96"/>
  <c r="N23" i="96"/>
  <c r="O23" i="96"/>
  <c r="R23" i="96"/>
  <c r="S23" i="96"/>
  <c r="V23" i="96"/>
  <c r="W23" i="96"/>
  <c r="B24" i="96"/>
  <c r="C24" i="96"/>
  <c r="F24" i="96"/>
  <c r="G24" i="96"/>
  <c r="J24" i="96"/>
  <c r="K24" i="96"/>
  <c r="N24" i="96"/>
  <c r="O24" i="96"/>
  <c r="R24" i="96"/>
  <c r="S24" i="96"/>
  <c r="V24" i="96"/>
  <c r="W24" i="96"/>
  <c r="B25" i="96"/>
  <c r="C25" i="96"/>
  <c r="F25" i="96"/>
  <c r="G25" i="96"/>
  <c r="J25" i="96"/>
  <c r="K25" i="96"/>
  <c r="N25" i="96"/>
  <c r="O25" i="96"/>
  <c r="R25" i="96"/>
  <c r="S25" i="96"/>
  <c r="V25" i="96"/>
  <c r="W25" i="96"/>
  <c r="C27" i="96"/>
  <c r="G27" i="96"/>
  <c r="K27" i="96"/>
  <c r="O27" i="96"/>
  <c r="S27" i="96"/>
  <c r="W27" i="96"/>
  <c r="B29" i="96"/>
  <c r="C29" i="96"/>
  <c r="F29" i="96"/>
  <c r="G29" i="96"/>
  <c r="J29" i="96"/>
  <c r="K29" i="96"/>
  <c r="N29" i="96"/>
  <c r="O29" i="96"/>
  <c r="R29" i="96"/>
  <c r="S29" i="96"/>
  <c r="V29" i="96"/>
  <c r="W29" i="96"/>
  <c r="B30" i="96"/>
  <c r="C30" i="96"/>
  <c r="F30" i="96"/>
  <c r="G30" i="96"/>
  <c r="J30" i="96"/>
  <c r="K30" i="96"/>
  <c r="N30" i="96"/>
  <c r="O30" i="96"/>
  <c r="R30" i="96"/>
  <c r="S30" i="96"/>
  <c r="V30" i="96"/>
  <c r="W30" i="96"/>
  <c r="B31" i="96"/>
  <c r="C31" i="96"/>
  <c r="F31" i="96"/>
  <c r="G31" i="96"/>
  <c r="J31" i="96"/>
  <c r="K31" i="96"/>
  <c r="N31" i="96"/>
  <c r="O31" i="96"/>
  <c r="R31" i="96"/>
  <c r="S31" i="96"/>
  <c r="V31" i="96"/>
  <c r="W31" i="96"/>
  <c r="G11" i="74" l="1"/>
  <c r="E11" i="74"/>
  <c r="E25" i="94"/>
  <c r="G25" i="94" s="1"/>
  <c r="E24" i="94"/>
  <c r="G24" i="94" s="1"/>
  <c r="E23" i="94"/>
  <c r="G23" i="94" s="1"/>
  <c r="E22" i="94"/>
  <c r="G22" i="94" s="1"/>
  <c r="E21" i="94"/>
  <c r="G21" i="94" s="1"/>
  <c r="E20" i="94"/>
  <c r="G20" i="94" s="1"/>
  <c r="E19" i="94"/>
  <c r="G19" i="94" s="1"/>
  <c r="E18" i="94"/>
  <c r="G18" i="94" s="1"/>
  <c r="E17" i="94"/>
  <c r="G17" i="94" s="1"/>
  <c r="E16" i="94"/>
  <c r="G16" i="94" s="1"/>
  <c r="E15" i="94"/>
  <c r="G15" i="94" s="1"/>
  <c r="E14" i="94"/>
  <c r="G14" i="94" s="1"/>
  <c r="E13" i="94"/>
  <c r="G13" i="94" s="1"/>
  <c r="E12" i="94"/>
  <c r="G12" i="94" s="1"/>
  <c r="G11" i="94"/>
  <c r="E11" i="94"/>
  <c r="E10" i="94"/>
  <c r="G10" i="94" s="1"/>
  <c r="E9" i="94"/>
  <c r="G9" i="94" s="1"/>
  <c r="E8" i="94"/>
  <c r="G8" i="94" s="1"/>
  <c r="E24" i="93"/>
  <c r="G24" i="93" s="1"/>
  <c r="E23" i="93"/>
  <c r="G23" i="93" s="1"/>
  <c r="E22" i="93"/>
  <c r="G22" i="93" s="1"/>
  <c r="E21" i="93"/>
  <c r="G21" i="93" s="1"/>
  <c r="E20" i="93"/>
  <c r="G20" i="93" s="1"/>
  <c r="E19" i="93"/>
  <c r="G19" i="93" s="1"/>
  <c r="E18" i="93"/>
  <c r="G18" i="93" s="1"/>
  <c r="E17" i="93"/>
  <c r="G17" i="93" s="1"/>
  <c r="E16" i="93"/>
  <c r="G16" i="93" s="1"/>
  <c r="E15" i="93"/>
  <c r="G15" i="93" s="1"/>
  <c r="E14" i="93"/>
  <c r="G14" i="93" s="1"/>
  <c r="E13" i="93"/>
  <c r="G13" i="93" s="1"/>
  <c r="E12" i="93"/>
  <c r="G12" i="93" s="1"/>
  <c r="E11" i="93"/>
  <c r="G11" i="93" s="1"/>
  <c r="E10" i="93"/>
  <c r="G10" i="93" s="1"/>
  <c r="E9" i="93"/>
  <c r="G9" i="93" s="1"/>
  <c r="E8" i="93"/>
  <c r="G8" i="93" s="1"/>
  <c r="E24" i="92"/>
  <c r="G24" i="92" s="1"/>
  <c r="E23" i="92"/>
  <c r="G23" i="92" s="1"/>
  <c r="E22" i="92"/>
  <c r="G22" i="92" s="1"/>
  <c r="E21" i="92"/>
  <c r="G21" i="92" s="1"/>
  <c r="E20" i="92"/>
  <c r="G20" i="92" s="1"/>
  <c r="E19" i="92"/>
  <c r="G19" i="92" s="1"/>
  <c r="E18" i="92"/>
  <c r="G18" i="92" s="1"/>
  <c r="E17" i="92"/>
  <c r="G17" i="92" s="1"/>
  <c r="E16" i="92"/>
  <c r="G16" i="92" s="1"/>
  <c r="E25" i="92"/>
  <c r="G25" i="92" s="1"/>
  <c r="E15" i="92"/>
  <c r="G15" i="92" s="1"/>
  <c r="E14" i="92"/>
  <c r="G14" i="92" s="1"/>
  <c r="E13" i="92"/>
  <c r="G13" i="92" s="1"/>
  <c r="E12" i="92"/>
  <c r="G12" i="92" s="1"/>
  <c r="E11" i="92"/>
  <c r="G11" i="92" s="1"/>
  <c r="E10" i="92"/>
  <c r="G10" i="92" s="1"/>
  <c r="E9" i="92"/>
  <c r="G9" i="92" s="1"/>
  <c r="E8" i="92"/>
  <c r="G8" i="92" s="1"/>
  <c r="E24" i="91"/>
  <c r="G24" i="91" s="1"/>
  <c r="E23" i="91"/>
  <c r="G23" i="91" s="1"/>
  <c r="E22" i="91"/>
  <c r="G22" i="91" s="1"/>
  <c r="E21" i="91"/>
  <c r="G21" i="91" s="1"/>
  <c r="E20" i="91"/>
  <c r="G20" i="91" s="1"/>
  <c r="E19" i="91"/>
  <c r="G19" i="91" s="1"/>
  <c r="E18" i="91"/>
  <c r="G18" i="91" s="1"/>
  <c r="E17" i="91"/>
  <c r="G17" i="91" s="1"/>
  <c r="E16" i="91"/>
  <c r="G16" i="91" s="1"/>
  <c r="E15" i="91"/>
  <c r="G15" i="91" s="1"/>
  <c r="E14" i="91"/>
  <c r="G14" i="91" s="1"/>
  <c r="E13" i="91"/>
  <c r="G13" i="91" s="1"/>
  <c r="E12" i="91"/>
  <c r="G12" i="91" s="1"/>
  <c r="E11" i="91"/>
  <c r="G11" i="91" s="1"/>
  <c r="E10" i="91"/>
  <c r="G10" i="91" s="1"/>
  <c r="E9" i="91"/>
  <c r="G9" i="91" s="1"/>
  <c r="E8" i="91"/>
  <c r="G8" i="91" s="1"/>
  <c r="E24" i="88"/>
  <c r="G24" i="88" s="1"/>
  <c r="E23" i="88"/>
  <c r="G23" i="88" s="1"/>
  <c r="E22" i="88"/>
  <c r="G22" i="88" s="1"/>
  <c r="E21" i="88"/>
  <c r="G21" i="88" s="1"/>
  <c r="E20" i="88"/>
  <c r="G20" i="88" s="1"/>
  <c r="E19" i="88"/>
  <c r="G19" i="88" s="1"/>
  <c r="E18" i="88"/>
  <c r="G18" i="88" s="1"/>
  <c r="E17" i="88"/>
  <c r="G17" i="88" s="1"/>
  <c r="E16" i="88"/>
  <c r="G16" i="88" s="1"/>
  <c r="E15" i="88"/>
  <c r="G15" i="88" s="1"/>
  <c r="E14" i="88"/>
  <c r="G14" i="88" s="1"/>
  <c r="E13" i="88"/>
  <c r="G13" i="88" s="1"/>
  <c r="E12" i="88"/>
  <c r="G12" i="88" s="1"/>
  <c r="E11" i="88"/>
  <c r="G11" i="88" s="1"/>
  <c r="E10" i="88"/>
  <c r="G10" i="88" s="1"/>
  <c r="E9" i="88"/>
  <c r="G9" i="88" s="1"/>
  <c r="E8" i="88"/>
  <c r="G8" i="88" s="1"/>
  <c r="G24" i="87"/>
  <c r="E24" i="87"/>
  <c r="E23" i="87"/>
  <c r="G23" i="87" s="1"/>
  <c r="E22" i="87"/>
  <c r="G22" i="87" s="1"/>
  <c r="E21" i="87"/>
  <c r="G21" i="87" s="1"/>
  <c r="E20" i="87"/>
  <c r="G20" i="87" s="1"/>
  <c r="E19" i="87"/>
  <c r="G19" i="87" s="1"/>
  <c r="E18" i="87"/>
  <c r="G18" i="87" s="1"/>
  <c r="E17" i="87"/>
  <c r="G17" i="87" s="1"/>
  <c r="E16" i="87"/>
  <c r="G16" i="87" s="1"/>
  <c r="E15" i="87"/>
  <c r="G15" i="87" s="1"/>
  <c r="G14" i="87"/>
  <c r="E14" i="87"/>
  <c r="E13" i="87"/>
  <c r="G13" i="87" s="1"/>
  <c r="E12" i="87"/>
  <c r="G12" i="87" s="1"/>
  <c r="G11" i="87"/>
  <c r="E11" i="87"/>
  <c r="E10" i="87"/>
  <c r="G10" i="87" s="1"/>
  <c r="E9" i="87"/>
  <c r="G9" i="87" s="1"/>
  <c r="E8" i="87"/>
  <c r="G8" i="87" s="1"/>
  <c r="E26" i="86"/>
  <c r="G26" i="86" s="1"/>
  <c r="E25" i="86"/>
  <c r="G25" i="86" s="1"/>
  <c r="E24" i="86"/>
  <c r="G24" i="86" s="1"/>
  <c r="E23" i="86"/>
  <c r="G23" i="86" s="1"/>
  <c r="E22" i="86"/>
  <c r="G22" i="86" s="1"/>
  <c r="E21" i="86"/>
  <c r="G21" i="86" s="1"/>
  <c r="E20" i="86"/>
  <c r="G20" i="86" s="1"/>
  <c r="E19" i="86"/>
  <c r="G19" i="86" s="1"/>
  <c r="E18" i="86"/>
  <c r="G18" i="86" s="1"/>
  <c r="E17" i="86"/>
  <c r="G17" i="86" s="1"/>
  <c r="E16" i="86"/>
  <c r="G16" i="86" s="1"/>
  <c r="E15" i="86"/>
  <c r="G15" i="86" s="1"/>
  <c r="E14" i="86"/>
  <c r="G14" i="86" s="1"/>
  <c r="E13" i="86"/>
  <c r="G13" i="86" s="1"/>
  <c r="E12" i="86"/>
  <c r="G12" i="86" s="1"/>
  <c r="E11" i="86"/>
  <c r="G11" i="86" s="1"/>
  <c r="E10" i="86"/>
  <c r="G10" i="86" s="1"/>
  <c r="E9" i="86"/>
  <c r="G9" i="86" s="1"/>
  <c r="E8" i="86"/>
  <c r="G8" i="86" s="1"/>
  <c r="E23" i="85"/>
  <c r="G23" i="85" s="1"/>
  <c r="E22" i="85"/>
  <c r="G22" i="85" s="1"/>
  <c r="E21" i="85"/>
  <c r="G21" i="85" s="1"/>
  <c r="E20" i="85"/>
  <c r="G20" i="85" s="1"/>
  <c r="E19" i="85"/>
  <c r="G19" i="85" s="1"/>
  <c r="E18" i="85"/>
  <c r="G18" i="85" s="1"/>
  <c r="E17" i="85"/>
  <c r="G17" i="85" s="1"/>
  <c r="E16" i="85"/>
  <c r="G16" i="85" s="1"/>
  <c r="E15" i="85"/>
  <c r="G15" i="85" s="1"/>
  <c r="E14" i="85"/>
  <c r="G14" i="85" s="1"/>
  <c r="E13" i="85"/>
  <c r="G13" i="85" s="1"/>
  <c r="E12" i="85"/>
  <c r="G12" i="85" s="1"/>
  <c r="E11" i="85"/>
  <c r="G11" i="85" s="1"/>
  <c r="E10" i="85"/>
  <c r="G10" i="85" s="1"/>
  <c r="E9" i="85"/>
  <c r="G9" i="85" s="1"/>
  <c r="E8" i="85"/>
  <c r="G8" i="85" s="1"/>
  <c r="E23" i="84"/>
  <c r="G23" i="84" s="1"/>
  <c r="E22" i="84"/>
  <c r="G22" i="84" s="1"/>
  <c r="E21" i="84"/>
  <c r="G21" i="84" s="1"/>
  <c r="E20" i="84"/>
  <c r="G20" i="84" s="1"/>
  <c r="E19" i="84"/>
  <c r="G19" i="84" s="1"/>
  <c r="E18" i="84"/>
  <c r="G18" i="84" s="1"/>
  <c r="E17" i="84"/>
  <c r="G17" i="84" s="1"/>
  <c r="E16" i="84"/>
  <c r="G16" i="84" s="1"/>
  <c r="E15" i="84"/>
  <c r="G15" i="84" s="1"/>
  <c r="E14" i="84"/>
  <c r="G14" i="84" s="1"/>
  <c r="G13" i="84"/>
  <c r="E13" i="84"/>
  <c r="E12" i="84"/>
  <c r="G12" i="84" s="1"/>
  <c r="E11" i="84"/>
  <c r="G11" i="84" s="1"/>
  <c r="E10" i="84"/>
  <c r="G10" i="84" s="1"/>
  <c r="E9" i="84"/>
  <c r="G9" i="84" s="1"/>
  <c r="E8" i="84"/>
  <c r="G8" i="84" s="1"/>
  <c r="E25" i="81"/>
  <c r="G25" i="81" s="1"/>
  <c r="E24" i="81"/>
  <c r="G24" i="81" s="1"/>
  <c r="E23" i="81"/>
  <c r="G23" i="81" s="1"/>
  <c r="E22" i="81"/>
  <c r="G22" i="81" s="1"/>
  <c r="E21" i="81"/>
  <c r="G21" i="81" s="1"/>
  <c r="E20" i="81"/>
  <c r="G20" i="81" s="1"/>
  <c r="E19" i="81"/>
  <c r="G19" i="81" s="1"/>
  <c r="E18" i="81"/>
  <c r="G18" i="81" s="1"/>
  <c r="E17" i="81"/>
  <c r="G17" i="81" s="1"/>
  <c r="E16" i="81"/>
  <c r="G16" i="81" s="1"/>
  <c r="E15" i="81"/>
  <c r="G15" i="81" s="1"/>
  <c r="G14" i="81"/>
  <c r="E14" i="81"/>
  <c r="E13" i="81"/>
  <c r="G13" i="81" s="1"/>
  <c r="E12" i="81"/>
  <c r="G12" i="81" s="1"/>
  <c r="E11" i="81"/>
  <c r="G11" i="81" s="1"/>
  <c r="E10" i="81"/>
  <c r="G10" i="81" s="1"/>
  <c r="E9" i="81"/>
  <c r="G9" i="81" s="1"/>
  <c r="E8" i="81"/>
  <c r="G8" i="81" s="1"/>
  <c r="E23" i="80"/>
  <c r="G23" i="80" s="1"/>
  <c r="E22" i="80"/>
  <c r="G22" i="80" s="1"/>
  <c r="G21" i="80"/>
  <c r="E21" i="80"/>
  <c r="E20" i="80"/>
  <c r="G20" i="80" s="1"/>
  <c r="E19" i="80"/>
  <c r="G19" i="80" s="1"/>
  <c r="E18" i="80"/>
  <c r="G18" i="80" s="1"/>
  <c r="E17" i="80"/>
  <c r="G17" i="80" s="1"/>
  <c r="E16" i="80"/>
  <c r="G16" i="80" s="1"/>
  <c r="E15" i="80"/>
  <c r="G15" i="80" s="1"/>
  <c r="E14" i="80"/>
  <c r="G14" i="80" s="1"/>
  <c r="E13" i="80"/>
  <c r="G13" i="80" s="1"/>
  <c r="E12" i="80"/>
  <c r="G12" i="80" s="1"/>
  <c r="E11" i="80"/>
  <c r="G11" i="80" s="1"/>
  <c r="E10" i="80"/>
  <c r="G10" i="80" s="1"/>
  <c r="E9" i="80"/>
  <c r="G9" i="80" s="1"/>
  <c r="E8" i="80"/>
  <c r="G8" i="80" s="1"/>
  <c r="E17" i="79"/>
  <c r="G17" i="79" s="1"/>
  <c r="E16" i="79"/>
  <c r="G16" i="79" s="1"/>
  <c r="E15" i="79"/>
  <c r="G15" i="79" s="1"/>
  <c r="G14" i="79"/>
  <c r="E14" i="79"/>
  <c r="E13" i="79"/>
  <c r="G13" i="79" s="1"/>
  <c r="E12" i="79"/>
  <c r="G12" i="79" s="1"/>
  <c r="E11" i="79"/>
  <c r="G11" i="79" s="1"/>
  <c r="E10" i="79"/>
  <c r="G10" i="79" s="1"/>
  <c r="E9" i="79"/>
  <c r="G9" i="79" s="1"/>
  <c r="E8" i="79"/>
  <c r="G8" i="79" s="1"/>
  <c r="E27" i="78"/>
  <c r="G27" i="78" s="1"/>
  <c r="E26" i="78"/>
  <c r="G26" i="78" s="1"/>
  <c r="E25" i="78"/>
  <c r="G25" i="78" s="1"/>
  <c r="E24" i="78"/>
  <c r="G24" i="78" s="1"/>
  <c r="G23" i="78"/>
  <c r="E23" i="78"/>
  <c r="E22" i="78"/>
  <c r="G22" i="78" s="1"/>
  <c r="E21" i="78"/>
  <c r="G21" i="78" s="1"/>
  <c r="E20" i="78"/>
  <c r="G20" i="78" s="1"/>
  <c r="E19" i="78"/>
  <c r="G19" i="78" s="1"/>
  <c r="E18" i="78"/>
  <c r="G18" i="78" s="1"/>
  <c r="E17" i="78"/>
  <c r="G17" i="78" s="1"/>
  <c r="E16" i="78"/>
  <c r="G16" i="78" s="1"/>
  <c r="E15" i="78"/>
  <c r="G15" i="78" s="1"/>
  <c r="E14" i="78"/>
  <c r="G14" i="78" s="1"/>
  <c r="E13" i="78"/>
  <c r="G13" i="78" s="1"/>
  <c r="E12" i="78"/>
  <c r="G12" i="78" s="1"/>
  <c r="G11" i="78"/>
  <c r="E11" i="78"/>
  <c r="E10" i="78"/>
  <c r="G10" i="78" s="1"/>
  <c r="E9" i="78"/>
  <c r="G9" i="78" s="1"/>
  <c r="E8" i="78"/>
  <c r="G8" i="78" s="1"/>
  <c r="E24" i="77"/>
  <c r="G24" i="77" s="1"/>
  <c r="G23" i="77"/>
  <c r="E23" i="77"/>
  <c r="E22" i="77"/>
  <c r="G22" i="77" s="1"/>
  <c r="E21" i="77"/>
  <c r="G21" i="77" s="1"/>
  <c r="E20" i="77"/>
  <c r="G20" i="77" s="1"/>
  <c r="E19" i="77"/>
  <c r="G19" i="77" s="1"/>
  <c r="E18" i="77"/>
  <c r="G18" i="77" s="1"/>
  <c r="E17" i="77"/>
  <c r="G17" i="77" s="1"/>
  <c r="E16" i="77"/>
  <c r="G16" i="77" s="1"/>
  <c r="E15" i="77"/>
  <c r="G15" i="77" s="1"/>
  <c r="E14" i="77"/>
  <c r="G14" i="77" s="1"/>
  <c r="E13" i="77"/>
  <c r="G13" i="77" s="1"/>
  <c r="E12" i="77"/>
  <c r="G12" i="77" s="1"/>
  <c r="E11" i="77"/>
  <c r="G11" i="77" s="1"/>
  <c r="G10" i="77"/>
  <c r="E10" i="77"/>
  <c r="E9" i="77"/>
  <c r="G9" i="77" s="1"/>
  <c r="E8" i="77"/>
  <c r="G8" i="77" s="1"/>
  <c r="E27" i="74"/>
  <c r="G27" i="74" s="1"/>
  <c r="E26" i="74"/>
  <c r="G26" i="74" s="1"/>
  <c r="G25" i="74"/>
  <c r="E25" i="74"/>
  <c r="E24" i="74"/>
  <c r="G24" i="74" s="1"/>
  <c r="E23" i="74"/>
  <c r="G23" i="74" s="1"/>
  <c r="E22" i="74"/>
  <c r="G22" i="74" s="1"/>
  <c r="E21" i="74"/>
  <c r="G21" i="74" s="1"/>
  <c r="E20" i="74"/>
  <c r="G20" i="74" s="1"/>
  <c r="E19" i="74"/>
  <c r="G19" i="74" s="1"/>
  <c r="E18" i="74"/>
  <c r="G18" i="74" s="1"/>
  <c r="E17" i="74"/>
  <c r="G17" i="74" s="1"/>
  <c r="E16" i="74"/>
  <c r="G16" i="74" s="1"/>
  <c r="E15" i="74"/>
  <c r="G15" i="74" s="1"/>
  <c r="E14" i="74"/>
  <c r="G14" i="74" s="1"/>
  <c r="E13" i="74"/>
  <c r="G13" i="74" s="1"/>
  <c r="E12" i="74"/>
  <c r="G12" i="74" s="1"/>
  <c r="E10" i="74"/>
  <c r="G10" i="74" s="1"/>
  <c r="E9" i="74"/>
  <c r="G9" i="74" s="1"/>
  <c r="E8" i="74"/>
  <c r="G8" i="74" s="1"/>
  <c r="E23" i="73"/>
  <c r="G23" i="73" s="1"/>
  <c r="E22" i="73"/>
  <c r="G22" i="73" s="1"/>
  <c r="E21" i="73"/>
  <c r="G21" i="73" s="1"/>
  <c r="E20" i="73"/>
  <c r="G20" i="73" s="1"/>
  <c r="E19" i="73"/>
  <c r="G19" i="73" s="1"/>
  <c r="E18" i="73"/>
  <c r="G18" i="73" s="1"/>
  <c r="E17" i="73"/>
  <c r="G17" i="73" s="1"/>
  <c r="E16" i="73"/>
  <c r="G16" i="73" s="1"/>
  <c r="E15" i="73"/>
  <c r="G15" i="73" s="1"/>
  <c r="E14" i="73"/>
  <c r="G14" i="73" s="1"/>
  <c r="E13" i="73"/>
  <c r="G13" i="73" s="1"/>
  <c r="E12" i="73"/>
  <c r="G12" i="73" s="1"/>
  <c r="E11" i="73"/>
  <c r="G11" i="73" s="1"/>
  <c r="E10" i="73"/>
  <c r="G10" i="73" s="1"/>
  <c r="E9" i="73"/>
  <c r="G9" i="73" s="1"/>
  <c r="E8" i="73"/>
  <c r="G8" i="73" s="1"/>
  <c r="E23" i="72"/>
  <c r="G23" i="72" s="1"/>
  <c r="E22" i="72"/>
  <c r="G22" i="72" s="1"/>
  <c r="E21" i="72"/>
  <c r="G21" i="72" s="1"/>
  <c r="E20" i="72"/>
  <c r="G20" i="72" s="1"/>
  <c r="E19" i="72"/>
  <c r="G19" i="72" s="1"/>
  <c r="E18" i="72"/>
  <c r="G18" i="72" s="1"/>
  <c r="E17" i="72"/>
  <c r="G17" i="72" s="1"/>
  <c r="E16" i="72"/>
  <c r="G16" i="72" s="1"/>
  <c r="E15" i="72"/>
  <c r="G15" i="72" s="1"/>
  <c r="E14" i="72"/>
  <c r="G14" i="72" s="1"/>
  <c r="E13" i="72"/>
  <c r="G13" i="72" s="1"/>
  <c r="E12" i="72"/>
  <c r="G12" i="72" s="1"/>
  <c r="E11" i="72"/>
  <c r="G11" i="72" s="1"/>
  <c r="E10" i="72"/>
  <c r="G10" i="72" s="1"/>
  <c r="E9" i="72"/>
  <c r="G9" i="72" s="1"/>
  <c r="E8" i="72"/>
  <c r="G8" i="72" s="1"/>
  <c r="E26" i="71"/>
  <c r="G26" i="71" s="1"/>
  <c r="E25" i="71"/>
  <c r="G25" i="71" s="1"/>
  <c r="E24" i="71"/>
  <c r="G24" i="71" s="1"/>
  <c r="E23" i="71"/>
  <c r="G23" i="71" s="1"/>
  <c r="G22" i="71"/>
  <c r="E22" i="71"/>
  <c r="E21" i="71"/>
  <c r="G21" i="71" s="1"/>
  <c r="E20" i="71"/>
  <c r="G20" i="71" s="1"/>
  <c r="E19" i="71"/>
  <c r="G19" i="71" s="1"/>
  <c r="E18" i="71"/>
  <c r="G18" i="71" s="1"/>
  <c r="E17" i="71"/>
  <c r="G17" i="71" s="1"/>
  <c r="E16" i="71"/>
  <c r="G16" i="71" s="1"/>
  <c r="E15" i="71"/>
  <c r="G15" i="71" s="1"/>
  <c r="E14" i="71"/>
  <c r="G14" i="71" s="1"/>
  <c r="E13" i="71"/>
  <c r="G13" i="71" s="1"/>
  <c r="E12" i="71"/>
  <c r="G12" i="71" s="1"/>
  <c r="G11" i="71"/>
  <c r="E11" i="71"/>
  <c r="E10" i="71"/>
  <c r="G10" i="71" s="1"/>
  <c r="E9" i="71"/>
  <c r="G9" i="71" s="1"/>
  <c r="E8" i="71"/>
  <c r="G8" i="71" s="1"/>
  <c r="E26" i="70"/>
  <c r="G26" i="70" s="1"/>
  <c r="E25" i="70"/>
  <c r="G25" i="70" s="1"/>
  <c r="E24" i="70"/>
  <c r="G24" i="70" s="1"/>
  <c r="E23" i="70"/>
  <c r="G23" i="70" s="1"/>
  <c r="E22" i="70"/>
  <c r="G22" i="70" s="1"/>
  <c r="E21" i="70"/>
  <c r="G21" i="70" s="1"/>
  <c r="E20" i="70"/>
  <c r="G20" i="70" s="1"/>
  <c r="E19" i="70"/>
  <c r="G19" i="70" s="1"/>
  <c r="E18" i="70"/>
  <c r="G18" i="70" s="1"/>
  <c r="E17" i="70"/>
  <c r="G17" i="70" s="1"/>
  <c r="E16" i="70"/>
  <c r="G16" i="70" s="1"/>
  <c r="E15" i="70"/>
  <c r="G15" i="70" s="1"/>
  <c r="E14" i="70"/>
  <c r="G14" i="70" s="1"/>
  <c r="E13" i="70"/>
  <c r="G13" i="70" s="1"/>
  <c r="E12" i="70"/>
  <c r="G12" i="70" s="1"/>
  <c r="E11" i="70"/>
  <c r="G11" i="70" s="1"/>
  <c r="E10" i="70"/>
  <c r="G10" i="70" s="1"/>
  <c r="E9" i="70"/>
  <c r="G9" i="70" s="1"/>
  <c r="E8" i="70"/>
  <c r="G8" i="70" s="1"/>
  <c r="E22" i="67"/>
  <c r="G22" i="67" s="1"/>
  <c r="E21" i="67"/>
  <c r="G21" i="67" s="1"/>
  <c r="E20" i="67"/>
  <c r="G20" i="67" s="1"/>
  <c r="E19" i="67"/>
  <c r="G19" i="67" s="1"/>
  <c r="E18" i="67"/>
  <c r="G18" i="67" s="1"/>
  <c r="E17" i="67"/>
  <c r="G17" i="67" s="1"/>
  <c r="E16" i="67"/>
  <c r="G16" i="67" s="1"/>
  <c r="E15" i="67"/>
  <c r="G15" i="67" s="1"/>
  <c r="E14" i="67"/>
  <c r="G14" i="67" s="1"/>
  <c r="E13" i="67"/>
  <c r="G13" i="67" s="1"/>
  <c r="E12" i="67"/>
  <c r="G12" i="67" s="1"/>
  <c r="G11" i="67"/>
  <c r="E11" i="67"/>
  <c r="E10" i="67"/>
  <c r="G10" i="67" s="1"/>
  <c r="E9" i="67"/>
  <c r="G9" i="67" s="1"/>
  <c r="E8" i="67"/>
  <c r="G8" i="67" s="1"/>
  <c r="E27" i="66"/>
  <c r="G27" i="66" s="1"/>
  <c r="E26" i="66"/>
  <c r="G26" i="66" s="1"/>
  <c r="E25" i="66"/>
  <c r="G25" i="66" s="1"/>
  <c r="E24" i="66"/>
  <c r="G24" i="66" s="1"/>
  <c r="E23" i="66"/>
  <c r="G23" i="66" s="1"/>
  <c r="E22" i="66"/>
  <c r="G22" i="66" s="1"/>
  <c r="E21" i="66"/>
  <c r="G21" i="66" s="1"/>
  <c r="E20" i="66"/>
  <c r="G20" i="66" s="1"/>
  <c r="E19" i="66"/>
  <c r="G19" i="66" s="1"/>
  <c r="E18" i="66"/>
  <c r="G18" i="66" s="1"/>
  <c r="E17" i="66"/>
  <c r="G17" i="66" s="1"/>
  <c r="E16" i="66"/>
  <c r="G16" i="66" s="1"/>
  <c r="E15" i="66"/>
  <c r="G15" i="66" s="1"/>
  <c r="E14" i="66"/>
  <c r="G14" i="66" s="1"/>
  <c r="E13" i="66"/>
  <c r="G13" i="66" s="1"/>
  <c r="E12" i="66"/>
  <c r="G12" i="66" s="1"/>
  <c r="E11" i="66"/>
  <c r="G11" i="66" s="1"/>
  <c r="E10" i="66"/>
  <c r="G10" i="66" s="1"/>
  <c r="E9" i="66"/>
  <c r="G9" i="66" s="1"/>
  <c r="E8" i="66"/>
  <c r="G8" i="66" s="1"/>
  <c r="E28" i="65" l="1"/>
  <c r="G28" i="65" s="1"/>
  <c r="E27" i="65"/>
  <c r="G27" i="65" s="1"/>
  <c r="E26" i="65"/>
  <c r="G26" i="65" s="1"/>
  <c r="E25" i="65"/>
  <c r="G25" i="65" s="1"/>
  <c r="E24" i="65"/>
  <c r="G24" i="65" s="1"/>
  <c r="E23" i="65"/>
  <c r="G23" i="65" s="1"/>
  <c r="E22" i="65"/>
  <c r="G22" i="65" s="1"/>
  <c r="E21" i="65"/>
  <c r="G21" i="65" s="1"/>
  <c r="E20" i="65"/>
  <c r="G20" i="65" s="1"/>
  <c r="E19" i="65"/>
  <c r="G19" i="65" s="1"/>
  <c r="E18" i="65"/>
  <c r="G18" i="65" s="1"/>
  <c r="E17" i="65"/>
  <c r="G17" i="65" s="1"/>
  <c r="E16" i="65"/>
  <c r="G16" i="65" s="1"/>
  <c r="E15" i="65"/>
  <c r="G15" i="65" s="1"/>
  <c r="E14" i="65"/>
  <c r="G14" i="65" s="1"/>
  <c r="E13" i="65"/>
  <c r="G13" i="65" s="1"/>
  <c r="E12" i="65"/>
  <c r="G12" i="65" s="1"/>
  <c r="E11" i="65"/>
  <c r="G11" i="65" s="1"/>
  <c r="E10" i="65"/>
  <c r="G10" i="65" s="1"/>
  <c r="E9" i="65"/>
  <c r="G9" i="65" s="1"/>
  <c r="E8" i="65"/>
  <c r="G8" i="65" s="1"/>
</calcChain>
</file>

<file path=xl/sharedStrings.xml><?xml version="1.0" encoding="utf-8"?>
<sst xmlns="http://schemas.openxmlformats.org/spreadsheetml/2006/main" count="1507" uniqueCount="233">
  <si>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</si>
  <si>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</si>
  <si>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</si>
  <si>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</si>
  <si>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</si>
  <si>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</si>
  <si>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</si>
  <si>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</si>
  <si>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</si>
  <si>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</si>
  <si>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</si>
  <si>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</si>
  <si>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</si>
  <si>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4월 연장식형 표준레시피]</t>
    <phoneticPr fontId="1" type="noConversion"/>
  </si>
  <si>
    <t>01[수]</t>
  </si>
  <si>
    <t>저녁</t>
  </si>
  <si>
    <t>순두부덮밥 ⑤⑥⑱</t>
  </si>
  <si>
    <t>두부, 순두부</t>
  </si>
  <si>
    <t>멥쌀, 백미, 밥</t>
  </si>
  <si>
    <t>당근_뿌리_생것</t>
  </si>
  <si>
    <t>양파_생것</t>
  </si>
  <si>
    <t>피망, 초록색, 생것</t>
  </si>
  <si>
    <t>전분, 감자, 가루</t>
  </si>
  <si>
    <t>파_대파_생것</t>
  </si>
  <si>
    <t>간장, 개량, 양조</t>
  </si>
  <si>
    <t>식용유</t>
  </si>
  <si>
    <t>굴 소스</t>
  </si>
  <si>
    <t>된장, 개량</t>
  </si>
  <si>
    <t>마늘, 깐마늘, 생것</t>
  </si>
  <si>
    <t>설탕_백설탕</t>
  </si>
  <si>
    <t>참기름</t>
  </si>
  <si>
    <t>후춧가루, 검은후춧가루, 가루</t>
  </si>
  <si>
    <t>연근수제비미역국 ⑤⑥</t>
  </si>
  <si>
    <t>연근_생것</t>
  </si>
  <si>
    <t>밀, 중력밀가루</t>
  </si>
  <si>
    <t>간장_재래</t>
  </si>
  <si>
    <t>미역, 말린것</t>
  </si>
  <si>
    <t>배추김치 ⑨</t>
  </si>
  <si>
    <t>김치, 배추 김치</t>
  </si>
  <si>
    <t>1. 쌀은 불린 후 적당량의 물을 부어 밥을 짓는다.
2. 순두부는 살짝 데쳐서 적당한 크기로 썬다.
3. 피망과 대파, 양파, 당근, 마늘은 잘게 다진다.
3. 팬에 식용유를 두르고 2를 넣어 볶는다.
4. 3에 된장과 간장, 굴소스, 설탕, 후춧가루를 넣는다.
5. 4에 순두부를 넣고 전분가루와 물을 1:1 비율로 섞어 만든 전분물로 농도를 맞춘 후 참기름으로 맛을 낸다.
6. 그릇에 밥을 담고 5를 올린다.</t>
    <phoneticPr fontId="1" type="noConversion"/>
  </si>
  <si>
    <t>1. 연근은 껍질을 벗겨 식촛물에 담갔다가 찬물에 헹군다.
2. 건미역은 불려서 적당한 크기로 썬다.
3. 연근을 믹서에 곱게 간 후 수분을 약간 제거한 다음 밀가루를 섞어 수제비 반죽을 한다. 
4. 냄비에 미역을 볶은 뒤 적당량의 물과 다진 마늘을 넣고 끓인다.
5. 미역이 충분히 익었을 때 수제비 반죽을 뜯어 넣고 끓인다 
6. 반죽이 익으면 간장으로 간을 맞춘다.</t>
    <phoneticPr fontId="1" type="noConversion"/>
  </si>
  <si>
    <t>02[목]</t>
  </si>
  <si>
    <t>돼지고기비빔쌀국수 ⑤⑥⑩</t>
  </si>
  <si>
    <t>멥쌀 가공(면류), 쌀국수, 건면</t>
  </si>
  <si>
    <t>돼지고기_앞다리(앞다리살)_생것</t>
  </si>
  <si>
    <t>호박_애호박_생것</t>
  </si>
  <si>
    <t>참깨_흰참깨_볶은것</t>
  </si>
  <si>
    <t>소금_천일염</t>
  </si>
  <si>
    <t>멥쌀_백미_생것</t>
  </si>
  <si>
    <t>고사리된장국 ⑤⑥</t>
  </si>
  <si>
    <t>고사리_생것</t>
  </si>
  <si>
    <t>된장_재래</t>
  </si>
  <si>
    <t>파, 생것</t>
  </si>
  <si>
    <t>멸치, 대멸치, 삶아서 말린것</t>
  </si>
  <si>
    <t>다시마, 말린것</t>
  </si>
  <si>
    <t>1. 쌀국수면은 삶은 뒤 찬물에 여러 번 헹구고 체에 밭쳐 물기를 제거한다.
2. 돼지고기는 적당한 크기로 채 썰어 다진 마늘과 소금, 후춧가루로 밑간한 뒤 볶아낸다.
3. 애호박과 양파, 당근은 적당한 크기로 채 썬 뒤 식용유를 두른 팬에 소금을 약간 넣어 각각 볶아낸다.
4. 그릇에 1, 2, 3을 넣고 간장과 설탕, 참기름, 참깨를 넣어 골고루 버무린다.</t>
  </si>
  <si>
    <t>1. 쌀을 불린다._x000D_
2. 적당량의 물을 부어 밥을 짓는다.</t>
  </si>
  <si>
    <t>1. 적당량의 물에 건다시마와 멸치를 넣어 국물을 낸다.
2. 고사리와 양파, 파는 적당한 크기로 썬다.
3. 육수에 된장을 풀고 2와 다진 마늘을 넣어 끓인다.</t>
    <phoneticPr fontId="1" type="noConversion"/>
  </si>
  <si>
    <t>-</t>
  </si>
  <si>
    <t>03[금]</t>
  </si>
  <si>
    <t>닭고기채소볶음밥 ⑤⑥⑮</t>
  </si>
  <si>
    <t>닭고기, 다리, 생것</t>
  </si>
  <si>
    <t>소금</t>
  </si>
  <si>
    <t>청경채맑은국</t>
  </si>
  <si>
    <t>청경채_생것</t>
  </si>
  <si>
    <t>1. 쌀은 불린 후 적당량의 물을 부어 밥을 짓는다.
2. 닭고기는 적당한 크기로 썰고 양파와 당근은 다진다.
3. 팬에 식용유를 두르고 닭고기를 익히다가 채소를 넣고 볶는다.
4. 3에 지은 밥을 넣고 함께 볶다가 소금과 간장으로 간을 하고 참기름과 후춧가루로 마무리한다.</t>
  </si>
  <si>
    <t>1. 냄비에 물을 붓고 멸치로 육수를 우려낸다.
2. 청경채와 파는 적당한 크기로 썬다.  
3. 마늘은 다진다.
4. 1에 2와 3을 넣고 끓이다가 소금으로 간을 한다.</t>
  </si>
  <si>
    <t>06[월]</t>
  </si>
  <si>
    <t>돼지고기_등심_생것</t>
  </si>
  <si>
    <t>데리야끼 소스</t>
  </si>
  <si>
    <t>배추된장국 ⑤⑥</t>
  </si>
  <si>
    <t>배추_생것</t>
  </si>
  <si>
    <t>깍두기 ⑨</t>
  </si>
  <si>
    <t>김치, 깍두기</t>
  </si>
  <si>
    <t>돼지고기데리야끼볶음밥 
⑤⑥⑩⑮⑱</t>
    <phoneticPr fontId="1" type="noConversion"/>
  </si>
  <si>
    <t>1. 쌀은 불린 후 적당량의 물을 부어 밥을 짓는다.
2. 돼지고기와 양파, 당근은 적당한 크기로 썬다.
3. 파는 적당한 크기로 썰고 마늘은 다진다.
4. 그릇에 돼지고기를 담고 다진 마늘과 데리야끼소스, 간장, 설탕, 참기름, 후춧가루를 넣어 골고루 버무린다. 
5. 팬에 식용유를 두르고 4를 넣어 볶다가 당근과 양파, 파를 넣고 볶는다.
6. 5에 밥을 넣고 함께 볶는다.
7. 소금과 후춧가루를 넣어 간을 한다.</t>
    <phoneticPr fontId="1" type="noConversion"/>
  </si>
  <si>
    <t>1. 적당량의 물에 건다시마와 멸치를 넣어 국물을 낸다.
2. 배추와 양파는 적당한 크기로 썬다.
3. 육수에 된장을 풀고 배추와 양파, 다진 마늘을 넣어 끓인다.</t>
    <phoneticPr fontId="1" type="noConversion"/>
  </si>
  <si>
    <t>07[화]</t>
  </si>
  <si>
    <t>어묵잡채덮밥 ⑤⑥</t>
  </si>
  <si>
    <t>어묵, 튀긴것</t>
  </si>
  <si>
    <t>당면_고구마_말린것</t>
  </si>
  <si>
    <t>파프리카, 초록색, 생것</t>
  </si>
  <si>
    <t>목이버섯_말린것</t>
  </si>
  <si>
    <t>숙주맑은국</t>
  </si>
  <si>
    <t>숙주나물_생것</t>
  </si>
  <si>
    <t>1. 적당량의 물에 멸치를 넣어 국물을 낸다.
2. 파는 적당한 크기로 썰고 마늘은 다진다.
3. 1에 숙주와 2를 넣고 끓이다가 소금으로 간을 한다.</t>
    <phoneticPr fontId="1" type="noConversion"/>
  </si>
  <si>
    <t>1. 쌀은 불린 후 적당량의 물을 부어 밥을 짓는다.
2. 어묵과 채소는 적당한 크기로 채 썰고 당면은 삶아 익힌다.
3. 목이버섯은 물에 불린 후 적당한 크기로 썬다.
4. 간장과 다진 마늘, 참기름, 설탕, 참깨로 양념장을 만든다.
5. 팬에 식용유를 두르고 어묵과 채소를 볶는다.
6. 5에 당면과 양념장을 넣고 섞는다.
7. 잡채를 밥 위에 올려 낸다.</t>
    <phoneticPr fontId="1" type="noConversion"/>
  </si>
  <si>
    <t>08[수]</t>
  </si>
  <si>
    <t>해물볶음밥 ⑤⑨⑰⑱</t>
  </si>
  <si>
    <t>새우, 시바새우, 생것</t>
  </si>
  <si>
    <t>오징어, 생것</t>
  </si>
  <si>
    <t>바지락, 생것</t>
  </si>
  <si>
    <t>열무된장국 ⑤⑥</t>
  </si>
  <si>
    <t>열무, 생것</t>
  </si>
  <si>
    <t>파, 대파, 생것</t>
  </si>
  <si>
    <t>1. 쌀은 불린 후 적당량의 물을 부어 밥을 짓는다.
2. 오징어와 새우살, 조갯살은 적당한 크기로 썬다.
3. 피망과 양파는 다진다.
4. 식용유를 두른 팬에 오징어와 새우살, 조갯살을 넣고 볶는다.
5. 오징어가 반 쯤 익으면 피망과 양파를 넣고 볶는다.
6. 밥을 넣고 고루 섞어 볶는다.
7. 굴소스와 설탕으로 간한다.</t>
    <phoneticPr fontId="1" type="noConversion"/>
  </si>
  <si>
    <t xml:space="preserve">1. 적당량의 물에 건다시마와 멸치를 넣어 국물을 낸다.
2. 열무와 대파는 적당한 크기로 썬다.
3. 끓는 물에 열무를 넣고 데친다.
4. 육수에 된장을 풀고 열무와 대파, 다진 마늘을 넣고 끓인다.
</t>
    <phoneticPr fontId="1" type="noConversion"/>
  </si>
  <si>
    <t>09[목]</t>
  </si>
  <si>
    <t>굴소스닭가슴살덮밥 ⑤⑮⑱</t>
  </si>
  <si>
    <t>닭고기_가슴(껍질 제거)_생것</t>
  </si>
  <si>
    <t>시금치맑은국</t>
  </si>
  <si>
    <t>시금치_생것</t>
  </si>
  <si>
    <t>1. 쌀은 불린 후 적당량의 물을 부어 밥을 짓는다.
2. 닭가슴살과 양파, 당근, 파는 적당한 크기로 썰고 마늘은 다진다. 
3. 그릇에 굴소스와 참기름, 후춧가루, 물을 넣고 섞어 소스를 만든다.
4. 팬에 식용유를 두르고 다진 마늘을 볶다가 양파와 당근, 파를 넣어 함께 볶는다. 
5. 4에 소스와 닭가슴살을 넣어 함께 볶다가 전분가루와 물을 1:1 비율로 섞어 만든 전분물로 농도를 맞춘다. 
6. 그릇에 밥을 담고 5를 올린다.</t>
    <phoneticPr fontId="1" type="noConversion"/>
  </si>
  <si>
    <t xml:space="preserve">1. 시금치와 파는 적당한 크기로 썬다.
2. 냄비에 물을 넣고 끓이다가 1을 넣고 소금으로 간을 맞춘다.
</t>
    <phoneticPr fontId="1" type="noConversion"/>
  </si>
  <si>
    <t>10[금]</t>
  </si>
  <si>
    <t>크림새우리조또 ②⑨</t>
  </si>
  <si>
    <t>우유</t>
  </si>
  <si>
    <t>새우, 대하, 생것</t>
  </si>
  <si>
    <t>치즈, 체다</t>
  </si>
  <si>
    <t>올리브유</t>
  </si>
  <si>
    <t>깻잎된장국 ⑤⑥</t>
  </si>
  <si>
    <t>감자, 대지, 생것</t>
  </si>
  <si>
    <t>들깻잎, 생것</t>
  </si>
  <si>
    <t>1. 적당량의 물에 건다시마와 멸치를 넣어 국물을 낸다.
2. 감자와 애호박, 파, 깻잎, 양파를 적당한 크기로 썰고 마늘은 다진다.
3. 육수에 된장을 풀고 2를 넣어 끓인다.</t>
    <phoneticPr fontId="1" type="noConversion"/>
  </si>
  <si>
    <t>크림, 생크림</t>
    <phoneticPr fontId="1" type="noConversion"/>
  </si>
  <si>
    <t>1. 쌀은 불린 후 적당량의 물을 부어 밥을 짓는다. 
2. 새우살은 끓는 물에 데치고 당근과 양파는 적당한 크기로 썬다. 
3. 팬에 올리브유를 두르고 새우살과 다진 마늘을 볶다가 당근과 양파, 소금을 넣고 볶는다. 
4. 3에 밥을 넣고 볶다가 우유와 생크림을 넣어 익힌다.
5. 4에 치즈를 넣어 골고루 섞는다.</t>
    <phoneticPr fontId="1" type="noConversion"/>
  </si>
  <si>
    <t>13[월]</t>
  </si>
  <si>
    <t>훈제오리주먹밥</t>
  </si>
  <si>
    <t>멥쌀_발아현미_현미_생것</t>
  </si>
  <si>
    <t>오리고기, 살코기, 생것</t>
  </si>
  <si>
    <t>후춧가루_검은색_가루</t>
  </si>
  <si>
    <t>감자다시맛국 ⑤⑥</t>
  </si>
  <si>
    <t>무, 조선무, 생것</t>
  </si>
  <si>
    <t>간장, 재래</t>
  </si>
  <si>
    <t>1. 쌀은 불린 후 적당량의 물을 부어 밥을 짓는다.
2. 훈제오리와 양파, 당근, 피망은 적당한 크기로 다진다.
3. 달군 팬에 2의 재료를 넣고 볶는다.
4. 그릇에 지은 밥과 3을 넣은 후 소금과 후춧가루, 참기름을 넣고 골고루 섞어 적당한 크기로 동그랗게 만든다.</t>
    <phoneticPr fontId="1" type="noConversion"/>
  </si>
  <si>
    <t>1. 적당량의 물에 건다시마와 멸치를 넣어 국물을 낸다.
2. 멸치는 건져내고 다시마는 적당한 크기로 썬다.
3. 감자와 무, 대파는 적당한 크기로 썬다.
4. 감자와 무를 넣고 끓이다가 익으면 대파를 넣는다.
5. 다진 마늘과 참기름, 간장을 넣고 간을 맞춘다.</t>
    <phoneticPr fontId="1" type="noConversion"/>
  </si>
  <si>
    <t>14[화]</t>
  </si>
  <si>
    <t>돼지고기브로콜리덮밥 ⑤⑩⑱</t>
  </si>
  <si>
    <t>브로콜리_생것</t>
  </si>
  <si>
    <t>무챗국 ⑤⑥</t>
  </si>
  <si>
    <t>1. 쌀은 불린 후 적당량의 물을 부어 밥을 짓는다.
2. 돼지고기와 브로콜리, 양파, 당근, 파는 적당한 크기로 썰고 마늘은 다진다. 
3. 그릇에 굴소스와 참기름, 후춧가루, 물을 넣어 소스를 만든다.
4. 팬에 식용유를 두르고 다진 마늘을 볶다가 브로콜리와 양파, 당근, 파를 넣어 함께 볶는다. 
5. 4에 소스와 돼지고기를 넣어 함께 볶다가 전분가루와 물을 1:1 비율로 섞어 만든 전분물로 농도를 맞춘다. 
6. 그릇에 밥을 담고 5를 올린다.</t>
    <phoneticPr fontId="1" type="noConversion"/>
  </si>
  <si>
    <t>1. 적당량의 물에 건다시마와 멸치를 넣어 국물을 낸다.
2. 무는 적당한 크기로 채 썰고 대파는 적당한 크기로 썬다.
3. 육수에 무와 다진 마늘을 넣고 끓인다.
4. 국물이 우러나면 간장으로 간하고 대파를 넣어 끓인다.
5. 마지막으로 참기름을 넣어 완성한다.</t>
    <phoneticPr fontId="1" type="noConversion"/>
  </si>
  <si>
    <t>15[수]</t>
  </si>
  <si>
    <t>닭칼국수 ⑤⑥⑮</t>
  </si>
  <si>
    <t>국수_칼국수_생것</t>
  </si>
  <si>
    <t>닭고기_살코기_생것</t>
  </si>
  <si>
    <t>1. 적당량의 물에 핏물을 뺀 닭고기와 다진 마늘을 넣고 국물을 낸다.
2. 닭고기는 건져서 적당한 크기로 찢어준다.
3. 애호박과 양파는 적당한 크기로 썬다.
4. 다진 마늘과 다진 대파, 간장, 참기름을 섞어 양념장을 만든다.
5. 육수에 닭고기와 애호박, 양파를 넣고 끓인 후 칼국수면을 넣고 끓여 낸다</t>
    <phoneticPr fontId="1" type="noConversion"/>
  </si>
  <si>
    <t>16[목]</t>
  </si>
  <si>
    <t>참치채소볶음밥 ⑤</t>
  </si>
  <si>
    <t>가다랑어, 유지통조림</t>
  </si>
  <si>
    <t>맑은된장국 ⑤⑥</t>
  </si>
  <si>
    <t>1. 쌀은 불린 후 적당량의 물을 부어 밥을 짓는다.
2. 당근은 잘게 다지고 참치는 체에 받쳐 기름을 뺀다.
3. 식용유를 두른 팬에 당근과 참치, 밥을 넣고 볶는다.
4. 참기름과 참깨, 소금을 넣고 고루 섞는다.</t>
    <phoneticPr fontId="1" type="noConversion"/>
  </si>
  <si>
    <t>1. 냄비에 물을 붓고 멸치와 건다시마로 육수를 우려낸다.
2. 양파와 파, 애호박, 무는 적당한 크기로 썰고 마늘은 다진다.
3. 육수에 된장을 풀고 무를 넣고 끓인다.
4. 무가 반쯤 익으면 양파와 파, 애호박, 다진 마늘을 넣고 끓인다.</t>
    <phoneticPr fontId="1" type="noConversion"/>
  </si>
  <si>
    <t>17[금]</t>
  </si>
  <si>
    <t>쇠불고기덮밥 ⑤⑥⑯</t>
  </si>
  <si>
    <t>소고기_한우(1++등급)_우둔(우둔살)_생것</t>
  </si>
  <si>
    <t>두부새우젓국 ⑤⑨</t>
  </si>
  <si>
    <t>두부</t>
  </si>
  <si>
    <t>새우젓, 염절임</t>
  </si>
  <si>
    <t>1. 두부와 양파, 대파는 적당한 크기로 썬다.
2. 적당량의 물에 새우젓을 넣고 끓인다.
3. 거품을 걷어내고 양파를 넣고 끓인다.
4. 익으면 두부와 대파, 다진 마늘, 참기름을 넣고 끓인다.</t>
  </si>
  <si>
    <t>1. 쌀은 불린 후 적당량의 물을 부어 밥을 짓는다.
2. 쇠고기와 당근, 양파, 파는 적당한 크기로 썰고 마늘은 다진다.
3. 그릇에 쇠고기를 담고 다진 마늘과 간장, 설탕, 참기름, 후춧가루를 넣어 골고루 버무린다. 
4. 팬에 식용유를 두르고 3를 넣어 볶다가 당근과 양파, 파를 넣고 볶는다.
5. 그릇에 지은 밥을 담고 4를 올린다.</t>
    <phoneticPr fontId="1" type="noConversion"/>
  </si>
  <si>
    <t>20[월]</t>
  </si>
  <si>
    <t>게살볶음밥 ①⑤⑥⑧</t>
  </si>
  <si>
    <t>게맛살</t>
  </si>
  <si>
    <t>달걀, 생것</t>
  </si>
  <si>
    <t>애호박맑은국 ⑤⑥</t>
  </si>
  <si>
    <t>1. 쌀은 불린 후 적당량의 물을 부어 밥을 짓는다.
2. 게맛살은 적당한 크기로 찢고 파와 당근은 다진다.
3. 그릇에 달걀을 푼다. 
4. 팬에 식용유를 두르고 파와 당근을 볶은 후 게맛살을 넣어 살짝 볶다가 풀어 놓은 달걀을 넣고 저으며 함께 볶는다.
5. 4에 지은 밥을 넣어 함께 볶고 간장으로 간을 한 후 참기름으로 마무리한다.</t>
    <phoneticPr fontId="1" type="noConversion"/>
  </si>
  <si>
    <t>1. 적당량의 물에 건다시마와 멸치를 넣어 국물을 낸다.
2. 애호박과 양파, 대파는 적당한 크기로 썰고 마늘은 다진다.
3. 육수에 애호박과 양파, 다진 마늘을 넣고 끓인다.
4. 익으면 대파를 넣고 간장으로 간을 맞춘다.</t>
    <phoneticPr fontId="1" type="noConversion"/>
  </si>
  <si>
    <t>21[화]</t>
  </si>
  <si>
    <t>달걀채소주먹밥 ①⑤</t>
  </si>
  <si>
    <t>가지양팟국 ⑤⑥</t>
  </si>
  <si>
    <t>가지_생것</t>
  </si>
  <si>
    <t>1. 쌀은 불린 후 적당량의 물을 부어 밥을 짓는다.
2. 당근과 피망은 잘게 다진다.
3. 식용유를 두른 팬에 당근과 피망을 볶다가 달걀을 풀어 같이 익힌다.
4. 밥에 소금과 참기름, 참깨, 볶은 재료를 넣어 잘 섞어 적당한 크기로 동글하게 만든다.</t>
    <phoneticPr fontId="1" type="noConversion"/>
  </si>
  <si>
    <t>1. 적당량의 물에 건다시마와 멸치를 넣어 국물을 낸다.
2. 가지와 양파는 적당한 크기로 썬다.
3. 육수에 다진 마늘을 넣어 끓이다 가지와 양파를 넣어 끓여낸 후 소금과 간장으로 간을 한다.</t>
    <phoneticPr fontId="1" type="noConversion"/>
  </si>
  <si>
    <t>22[수]</t>
  </si>
  <si>
    <t>돼지고기감자덮밥 ⑤⑥⑩</t>
  </si>
  <si>
    <t>돼지고기_안심(안심살)_생것</t>
  </si>
  <si>
    <t>배추맑은국</t>
  </si>
  <si>
    <t>1. 쌀은 불린 후 적당량의 물을 부어 밥을 짓는다.
2. 돼지고기와 마늘은 다지고 감자와 당근, 양파, 대파는 적당한 크기로 썬다.
3. 감자는 물에 담가 두었다가 건져 물기를 제거한다.
4. 팬에 식용유를 두르고 다진 마늘과 돼지고기, 감자, 당근, 양파, 대파를 순서대로 볶은 후 물과 간장, 된장, 설탕, 참기름을 넣고 끓인다.
5. 4에 전분가루와 물을 1:1 비율로 섞어 만든 전분물로 농도를 맞춘다. 
6. 그릇에 밥을 담고 5를 올린다.</t>
    <phoneticPr fontId="1" type="noConversion"/>
  </si>
  <si>
    <t>1. 적당량의 물에 멸치를 넣어 국물을 낸다.
2. 배추와 파는 적당한 크기로 썰고 마늘은 다진다.  
3. 육수에 2를 넣고 끓이다가 소금으로 간을 한다.</t>
    <phoneticPr fontId="1" type="noConversion"/>
  </si>
  <si>
    <t>23[목]</t>
  </si>
  <si>
    <t>멸치볶음밥 ⑤⑥</t>
  </si>
  <si>
    <t>멥쌀, 백미, 생것</t>
  </si>
  <si>
    <t>멸치, 잔멸치, 삶아서 말린것</t>
  </si>
  <si>
    <t>당근, 뿌리, 생것</t>
  </si>
  <si>
    <t>양파, 생것</t>
  </si>
  <si>
    <t xml:space="preserve">후춧가루, 검은후춧가루, 가루 </t>
  </si>
  <si>
    <t>두부맑은국 ⑤</t>
  </si>
  <si>
    <t>1. 쌀은 불린 후 적당량의 물을 부어 밥을 짓는다.
2. 당근과 양파, 파는 적당한 크기로 썰고 마늘은 다진다.
3. 그릇에 간장과 참기름, 후춧가루를 넣어 양념를 만든다.
4. 팬에 식용유를 두르고 다진 마늘을 볶다가 당근과 양파, 파를 넣어 함께 볶는다.
5. 4에 잔멸치를 넣어 함께 볶다가 지은 밥을 넣고 섞은 후 양념을 넣어 골고루 버무리며 볶는다.</t>
    <phoneticPr fontId="1" type="noConversion"/>
  </si>
  <si>
    <t>1. 적당량의 물에 멸치를 넣어 국물을 낸다.
2. 두부와 무는 적당한 크기로 썬다.
3. 파는 적당한 크기로 썰고 마늘은 다진다.
4. 육수에 2와 3을 넣고 끓이다가 소금으로 간을 한다.</t>
    <phoneticPr fontId="1" type="noConversion"/>
  </si>
  <si>
    <t>24[금]</t>
  </si>
  <si>
    <t>쇠고기나물비빔밥 ⑤⑥⑯</t>
  </si>
  <si>
    <t>소고기_한우_등심_생것</t>
  </si>
  <si>
    <t>콩나물_생것</t>
  </si>
  <si>
    <t>설탕, 가루</t>
  </si>
  <si>
    <t>미소국 ⑤⑥</t>
  </si>
  <si>
    <t>팽이버섯_생것</t>
  </si>
  <si>
    <t>된장, 일식(미소)</t>
  </si>
  <si>
    <t>1. 쌀은 불린 후 적당량의 물을 부어 밥을 짓는다.
2. 시금치와 콩나물은 데쳐 찬물에 헹군 후 물기를 빼고 소금과 참기름으로 버무린다.
3. 쇠고기는 적당한 크기로 썰어 식용유를 두른 팬에 간장과 설탕, 참기름을 넣고 볶는다.
4. 그릇에 밥을 담고 2와 3을 올린다.</t>
    <phoneticPr fontId="1" type="noConversion"/>
  </si>
  <si>
    <t>1. 적당량의 물에 건다시마와 멸치를 넣어 국물을 낸다.
2. 무와 팽이버섯, 대파는 적당한 크기로 썰고 마늘은 다진다.
3. 육수에 미소를 풀고 2를 넣어 끓인다.</t>
    <phoneticPr fontId="1" type="noConversion"/>
  </si>
  <si>
    <t>27[월]</t>
  </si>
  <si>
    <t>새우간장덮밥 ⑤⑥⑨</t>
  </si>
  <si>
    <t>양배추맑은국</t>
  </si>
  <si>
    <t>양배추, 생것</t>
  </si>
  <si>
    <t>1. 쌀은 불린 후 적당량의 물을 부어 밥을 짓는다.
2. 새우는 손질하여 물기를 뺀다.
3. 당근과 양파, 파는 적당한 크기로 썰고 마늘은 다진다. 
4. 그릇에 간장과 참기름, 후춧가루, 물을 넣어 양념를 만든다.
5. 팬에 식용유를 두르고 다진 마늘을 볶다가 당근과 양파, 파를 넣어 함께 볶는다. 
6. 5에 양념과 새우를 넣어 함께 볶다가 전분가루와 물을 1:1 비율로 섞어 만든 전분물로 농도를 맞춘다. 
7. 그릇에 밥을 담고 6을 올린다.</t>
    <phoneticPr fontId="1" type="noConversion"/>
  </si>
  <si>
    <t>1. 적당량의 물에 멸치를 넣어 국물을 낸다.
2. 양배추와 파는 적당한 크기로 썰고 마늘은 다진다.
3. 육수에 2를 넣고 끓이다가 소금으로 간을 한다.</t>
    <phoneticPr fontId="1" type="noConversion"/>
  </si>
  <si>
    <t>28[화]</t>
  </si>
  <si>
    <t>만둣국 ①⑤⑥⑩</t>
  </si>
  <si>
    <t>만두, 고기 만두, 냉동</t>
  </si>
  <si>
    <t>두부, 유부</t>
  </si>
  <si>
    <t>우엉_생것</t>
  </si>
  <si>
    <t>식초, 양조</t>
  </si>
  <si>
    <t>1. 쌀은 불린 후 적당량의 물을 부어 밥을 짓는다.
2. 유부는 어슷하게 반으로 잘라 끓는 물에 데친 후 찬물에 헹궈 둔다.
3. 당근과 우엉, 피망은 잘게 다진다.
4. 간장과 설탕, 식소, 참깨를 넣어 조림장을 끓이다가 3을 넣고 국물이 없어질 때까지 은근하게 조린다.
5. 채소가 어느 정도 조려지면 마지막에 유부를 뒤집어 넣고 뒤적여 맛을 들인다.
6. 밥에 조린 당근과 우엉, 피망을 넣어 골고루 잘 섞어준다.
7. 간이 밴 유부에 준비된 밥을 넣는다.</t>
    <phoneticPr fontId="1" type="noConversion"/>
  </si>
  <si>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</si>
  <si>
    <t>유부초밥 ⑤⑥</t>
    <phoneticPr fontId="1" type="noConversion"/>
  </si>
  <si>
    <t>29[수]</t>
  </si>
  <si>
    <t>어묵치즈볶음밥 ②⑤⑥</t>
  </si>
  <si>
    <t>어묵, 찐어묵</t>
  </si>
  <si>
    <t>치즈, 모짜렐라</t>
  </si>
  <si>
    <t>시금치된장국 ⑤⑥</t>
  </si>
  <si>
    <t>1. 쌀은 불린 후 적당량의 물을 부어 밥을 짓는다.
2. 어묵과 당근, 양파, 파는 적당한 크기로 썰고 마늘은 다진다.
3. 그릇에 간장과 참기름, 후춧가루를 넣어 양념을 만든다.
4. 팬에 식용유를 두르고 다진 마늘을 볶다가 당근과 양파, 파를 넣어 함께 볶는다.
5. 4에 어묵을 넣어 볶다가 밥을 넣고 섞는다.
6. 양념을 넣어 골고루 볶은 후 치즈를 올려 준다.</t>
    <phoneticPr fontId="1" type="noConversion"/>
  </si>
  <si>
    <t>1. 적당량의 물에 건다시마와 멸치를 넣어 국물을 낸다.
2. 시금치는 적당한 크기로 썬다.
3. 육수에 된장을 풀고 시금치와 다진 마늘을 넣고 끓인다.</t>
    <phoneticPr fontId="1" type="noConversion"/>
  </si>
  <si>
    <t>30[목]</t>
  </si>
  <si>
    <t>닭가슴살짜장밥 ⑤⑥⑮</t>
  </si>
  <si>
    <t>멥쌀, 백미, 일품, 생것</t>
  </si>
  <si>
    <t>닭고기, 가슴, 생것</t>
  </si>
  <si>
    <t>춘장</t>
  </si>
  <si>
    <t>양배추_생것</t>
  </si>
  <si>
    <t>참치버섯국 ⑤⑥</t>
  </si>
  <si>
    <t>느타리버섯, 생것</t>
  </si>
  <si>
    <t>1. 닭고기와 감자, 양배추, 양파는 적당한 크기로 썬다.
2. 팬에 식용유를 두르고 1을 볶는다.
3. 2에 춘장을 넣고 볶은 후 물을 부어 끓인다.
4. 3에 설탕으로 간을 하고 전분가루와 물을 1:1 비율로 섞어 만든 전분물로 농도를 맞춘다.
5. 그릇에 밥을 담고 4를 올린다.</t>
    <phoneticPr fontId="1" type="noConversion"/>
  </si>
  <si>
    <t>1. 적당량의 물에 건다시마와 멸치를 넣어 국물을 낸다.
2. 참치는 체에 밭쳐 기름을 뺀다.
3. 느타리버섯과 무, 대파는 적당한 크기로 썰고 마늘은 다진다.
4. 육수에 느타리버섯과 무를 넣고 끓이다가 반쯤 익으면 참치와 대파를 넣는다.
5. 다진 마늘과 간장을 넣어 간을 맞춘다.</t>
    <phoneticPr fontId="1" type="noConversion"/>
  </si>
  <si>
    <t>시     분</t>
  </si>
  <si>
    <t>폐기일</t>
  </si>
  <si>
    <t>보존일</t>
  </si>
  <si>
    <t>날      짜</t>
  </si>
  <si>
    <t>담당자</t>
    <phoneticPr fontId="1" type="noConversion"/>
  </si>
  <si>
    <t>보존식기록표</t>
  </si>
  <si>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</si>
  <si>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시간이상</t>
    <phoneticPr fontId="28" type="noConversion"/>
  </si>
  <si>
    <t>일</t>
    <phoneticPr fontId="28" type="noConversion"/>
  </si>
  <si>
    <t>보존식
보관기간</t>
    <phoneticPr fontId="28" type="noConversion"/>
  </si>
  <si>
    <t>백미밥 1/2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</si>
</sst>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 "/>
    <numFmt numFmtId="177" formatCode="&quot; &quot;"/>
    <numFmt numFmtId="178" formatCode="m&quot;월&quot;\ d&quot;일&quot;;@"/>
  </numFmts>
  <fonts count="30">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double">
        <color indexed="64"/>
      </top>
      <bottom style="thin">
        <color auto="1"/>
      </bottom>
      <diagonal/>
    </border>
    <border>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style="double">
        <color indexed="64"/>
      </left>
      <right style="thin">
        <color auto="1"/>
      </right>
      <top style="double">
        <color indexed="64"/>
      </top>
      <bottom style="thin">
        <color auto="1"/>
      </bottom>
      <diagonal/>
    </border>
    <border>
      <left style="thin">
        <color auto="1"/>
      </left>
      <right/>
      <top style="double">
        <color indexed="64"/>
      </top>
      <bottom style="thin">
        <color auto="1"/>
      </bottom>
      <diagonal/>
    </border>
    <border>
      <left/>
      <right style="thin">
        <color auto="1"/>
      </right>
      <top style="thin">
        <color auto="1"/>
      </top>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double">
        <color indexed="64"/>
      </bottom>
      <diagonal/>
    </border>
    <border>
      <left/>
      <right style="thin">
        <color indexed="64"/>
      </right>
      <top style="thin">
        <color auto="1"/>
      </top>
      <bottom style="double">
        <color indexed="64"/>
      </bottom>
      <diagonal/>
    </border>
    <border>
      <left style="thin">
        <color auto="1"/>
      </left>
      <right style="double">
        <color indexed="64"/>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style="thin">
        <color auto="1"/>
      </left>
      <right/>
      <top/>
      <bottom style="double">
        <color indexed="64"/>
      </bottom>
      <diagonal/>
    </border>
    <border>
      <left/>
      <right/>
      <top style="thin">
        <color auto="1"/>
      </top>
      <bottom style="double">
        <color indexed="64"/>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5">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2" fillId="33" borderId="25" xfId="0" applyFont="1" applyFill="1" applyBorder="1" applyAlignment="1">
      <alignment horizontal="left" vertical="center" wrapText="1"/>
    </xf>
    <xf numFmtId="0" fontId="22" fillId="0" borderId="0" xfId="0" applyFont="1" applyAlignment="1">
      <alignment vertical="center" shrinkToFit="1"/>
    </xf>
    <xf numFmtId="0" fontId="22" fillId="0" borderId="1" xfId="0" applyFont="1" applyBorder="1" applyAlignment="1">
      <alignment horizontal="right" vertical="center" shrinkToFit="1"/>
    </xf>
    <xf numFmtId="177" fontId="22" fillId="0" borderId="1" xfId="0" applyNumberFormat="1" applyFont="1" applyBorder="1" applyAlignment="1">
      <alignment horizontal="center" vertical="center" wrapText="1"/>
    </xf>
    <xf numFmtId="0" fontId="22" fillId="0" borderId="26" xfId="0" applyFont="1" applyBorder="1" applyAlignment="1">
      <alignment horizontal="right" vertical="center" shrinkToFit="1"/>
    </xf>
    <xf numFmtId="0" fontId="22" fillId="0" borderId="28" xfId="0" applyFont="1" applyBorder="1" applyAlignment="1">
      <alignment horizontal="right" vertical="center" shrinkToFit="1"/>
    </xf>
    <xf numFmtId="0" fontId="22" fillId="0" borderId="1" xfId="0" applyFont="1" applyBorder="1" applyAlignment="1">
      <alignment horizontal="center" vertical="center" wrapText="1"/>
    </xf>
    <xf numFmtId="178" fontId="22" fillId="0" borderId="1" xfId="0" applyNumberFormat="1" applyFont="1" applyBorder="1" applyAlignment="1">
      <alignment horizontal="center" vertical="center" wrapText="1"/>
    </xf>
    <xf numFmtId="0" fontId="22" fillId="0" borderId="1" xfId="0" applyFont="1" applyBorder="1" applyAlignment="1">
      <alignment horizontal="center" vertical="center" shrinkToFit="1"/>
    </xf>
    <xf numFmtId="0" fontId="22" fillId="0" borderId="26" xfId="0" applyFont="1" applyBorder="1" applyAlignment="1">
      <alignment horizontal="center" vertical="center" shrinkToFit="1"/>
    </xf>
    <xf numFmtId="0" fontId="22" fillId="0" borderId="28" xfId="0" applyFont="1" applyBorder="1" applyAlignment="1">
      <alignment horizontal="center" vertical="center" shrinkToFit="1"/>
    </xf>
    <xf numFmtId="0" fontId="22" fillId="34" borderId="29" xfId="0" applyFont="1" applyFill="1" applyBorder="1" applyAlignment="1">
      <alignment horizontal="center" vertical="center" shrinkToFit="1"/>
    </xf>
    <xf numFmtId="0" fontId="22" fillId="34" borderId="31" xfId="0" applyFont="1" applyFill="1" applyBorder="1" applyAlignment="1">
      <alignment horizontal="center" vertical="center" shrinkToFit="1"/>
    </xf>
    <xf numFmtId="0" fontId="22" fillId="34" borderId="33" xfId="0" applyFont="1" applyFill="1" applyBorder="1" applyAlignment="1">
      <alignment horizontal="center" vertical="center" shrinkToFit="1"/>
    </xf>
    <xf numFmtId="177" fontId="22" fillId="0" borderId="21" xfId="0" applyNumberFormat="1" applyFont="1" applyBorder="1" applyAlignment="1">
      <alignment horizontal="center" vertical="center" wrapText="1"/>
    </xf>
    <xf numFmtId="0" fontId="22" fillId="34" borderId="22" xfId="0" applyFont="1" applyFill="1" applyBorder="1" applyAlignment="1">
      <alignment horizontal="center" vertical="center" shrinkToFit="1"/>
    </xf>
    <xf numFmtId="0" fontId="22" fillId="34" borderId="39" xfId="0" applyFont="1" applyFill="1" applyBorder="1" applyAlignment="1">
      <alignment horizontal="center" vertical="center" shrinkToFit="1"/>
    </xf>
    <xf numFmtId="0" fontId="22" fillId="34" borderId="41" xfId="0" applyFont="1" applyFill="1" applyBorder="1" applyAlignment="1">
      <alignment horizontal="center" vertical="center" shrinkToFit="1"/>
    </xf>
    <xf numFmtId="177" fontId="22" fillId="0" borderId="42" xfId="0" applyNumberFormat="1" applyFont="1" applyBorder="1" applyAlignment="1">
      <alignment horizontal="center" vertical="center" wrapText="1"/>
    </xf>
    <xf numFmtId="0" fontId="22" fillId="33" borderId="43" xfId="0" applyFont="1" applyFill="1" applyBorder="1" applyAlignment="1">
      <alignment vertical="center" shrinkToFit="1"/>
    </xf>
    <xf numFmtId="0" fontId="22" fillId="33" borderId="49" xfId="0" applyFont="1" applyFill="1" applyBorder="1" applyAlignment="1">
      <alignment horizontal="right" vertical="center" shrinkToFit="1"/>
    </xf>
    <xf numFmtId="0" fontId="29" fillId="33" borderId="46" xfId="0" applyFont="1" applyFill="1" applyBorder="1" applyAlignment="1">
      <alignment vertical="center" shrinkToFit="1"/>
    </xf>
    <xf numFmtId="0" fontId="23" fillId="35" borderId="42" xfId="0" applyFont="1" applyFill="1" applyBorder="1" applyAlignment="1">
      <alignment horizontal="center" vertical="center" wrapText="1" shrinkToFit="1"/>
    </xf>
    <xf numFmtId="0" fontId="22" fillId="0" borderId="26" xfId="0" applyFont="1" applyBorder="1" applyAlignment="1">
      <alignment horizontal="right" vertical="center" shrinkToFit="1"/>
    </xf>
    <xf numFmtId="0" fontId="22" fillId="0" borderId="44" xfId="0" applyFont="1" applyBorder="1" applyAlignment="1">
      <alignment horizontal="right" vertical="center" shrinkToFit="1"/>
    </xf>
    <xf numFmtId="0" fontId="22" fillId="0" borderId="35" xfId="0" applyFont="1" applyBorder="1" applyAlignment="1">
      <alignment horizontal="right" vertical="center" shrinkToFit="1"/>
    </xf>
    <xf numFmtId="0" fontId="22" fillId="0" borderId="6" xfId="0" applyFont="1" applyBorder="1" applyAlignment="1">
      <alignment horizontal="center" vertical="center" wrapText="1"/>
    </xf>
    <xf numFmtId="0" fontId="22" fillId="0" borderId="43" xfId="0" applyFont="1" applyBorder="1" applyAlignment="1">
      <alignment horizontal="center" vertical="center" wrapText="1"/>
    </xf>
    <xf numFmtId="0" fontId="22" fillId="34" borderId="30" xfId="0" applyFont="1" applyFill="1" applyBorder="1" applyAlignment="1">
      <alignment horizontal="center" vertical="center" wrapText="1"/>
    </xf>
    <xf numFmtId="0" fontId="22" fillId="34" borderId="29" xfId="0" applyFont="1" applyFill="1" applyBorder="1" applyAlignment="1">
      <alignment vertical="center" shrinkToFit="1"/>
    </xf>
    <xf numFmtId="0" fontId="22" fillId="0" borderId="6" xfId="0" applyFont="1" applyBorder="1" applyAlignment="1">
      <alignment vertical="center" shrinkToFit="1"/>
    </xf>
    <xf numFmtId="0" fontId="22" fillId="0" borderId="28" xfId="0" applyFont="1" applyBorder="1" applyAlignment="1">
      <alignment horizontal="right" vertical="center" shrinkToFit="1"/>
    </xf>
    <xf numFmtId="0" fontId="22" fillId="0" borderId="37" xfId="0" applyFont="1" applyBorder="1" applyAlignment="1">
      <alignment horizontal="right" vertical="center" shrinkToFit="1"/>
    </xf>
    <xf numFmtId="0" fontId="22" fillId="0" borderId="27" xfId="0" applyFont="1" applyBorder="1" applyAlignment="1">
      <alignment horizontal="center" vertical="center" wrapText="1"/>
    </xf>
    <xf numFmtId="0" fontId="22" fillId="0" borderId="36" xfId="0" applyFont="1" applyBorder="1" applyAlignment="1">
      <alignment horizontal="center" vertical="center" wrapText="1"/>
    </xf>
    <xf numFmtId="0" fontId="22" fillId="34" borderId="22" xfId="0" applyFont="1" applyFill="1" applyBorder="1" applyAlignment="1">
      <alignment horizontal="center" vertical="center" wrapText="1"/>
    </xf>
    <xf numFmtId="0" fontId="22" fillId="34" borderId="22" xfId="0" applyFont="1" applyFill="1" applyBorder="1" applyAlignment="1">
      <alignment vertical="center" shrinkToFit="1"/>
    </xf>
    <xf numFmtId="0" fontId="22" fillId="34" borderId="40" xfId="0" applyFont="1" applyFill="1" applyBorder="1" applyAlignment="1">
      <alignment horizontal="center" vertical="center" wrapText="1"/>
    </xf>
    <xf numFmtId="0" fontId="22" fillId="0" borderId="34" xfId="0" applyFont="1" applyBorder="1" applyAlignment="1">
      <alignment horizontal="center" vertical="center" wrapText="1"/>
    </xf>
    <xf numFmtId="0" fontId="22" fillId="34" borderId="29"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1" xfId="0" applyFont="1" applyBorder="1" applyAlignment="1">
      <alignment vertical="center" shrinkToFit="1"/>
    </xf>
    <xf numFmtId="0" fontId="22" fillId="0" borderId="21" xfId="0" applyFont="1" applyBorder="1" applyAlignment="1">
      <alignment horizontal="center" vertical="center" wrapText="1"/>
    </xf>
    <xf numFmtId="0" fontId="22" fillId="0" borderId="27" xfId="0" applyFont="1" applyBorder="1" applyAlignment="1">
      <alignment vertical="center" shrinkToFit="1"/>
    </xf>
    <xf numFmtId="0" fontId="22" fillId="0" borderId="46" xfId="0" applyFont="1" applyBorder="1" applyAlignment="1">
      <alignment horizontal="right" vertical="center" shrinkToFit="1"/>
    </xf>
    <xf numFmtId="0" fontId="22" fillId="34" borderId="32" xfId="0" applyFont="1" applyFill="1" applyBorder="1" applyAlignment="1">
      <alignment horizontal="center" vertical="center" wrapText="1"/>
    </xf>
    <xf numFmtId="0" fontId="22" fillId="0" borderId="45" xfId="0" applyFont="1" applyBorder="1" applyAlignment="1">
      <alignment horizontal="center" vertical="center" wrapText="1"/>
    </xf>
    <xf numFmtId="0" fontId="22" fillId="34" borderId="38" xfId="0" applyFont="1" applyFill="1" applyBorder="1" applyAlignment="1">
      <alignment horizontal="center" vertical="center" wrapText="1"/>
    </xf>
    <xf numFmtId="0" fontId="22" fillId="0" borderId="1" xfId="0" applyFont="1" applyBorder="1" applyAlignment="1">
      <alignment horizontal="right" vertical="center" shrinkToFit="1"/>
    </xf>
    <xf numFmtId="0" fontId="22" fillId="0" borderId="21" xfId="0" applyFont="1" applyBorder="1" applyAlignment="1">
      <alignment horizontal="right" vertical="center" shrinkToFit="1"/>
    </xf>
    <xf numFmtId="0" fontId="22" fillId="0" borderId="42" xfId="0" applyFont="1" applyBorder="1" applyAlignment="1">
      <alignment horizontal="right" vertical="center" shrinkToFit="1"/>
    </xf>
    <xf numFmtId="0" fontId="22" fillId="0" borderId="48" xfId="0" applyFont="1" applyBorder="1" applyAlignment="1">
      <alignment horizontal="center" vertical="center" wrapText="1"/>
    </xf>
    <xf numFmtId="0" fontId="22" fillId="0" borderId="47" xfId="0" applyFont="1" applyBorder="1" applyAlignment="1">
      <alignment horizontal="center" vertical="center" wrapText="1"/>
    </xf>
    <xf numFmtId="0" fontId="25" fillId="0" borderId="21" xfId="0" applyFont="1" applyBorder="1" applyAlignment="1" applyProtection="1">
      <alignment horizontal="center" vertical="center" wrapText="1"/>
      <protection locked="0"/>
    </xf>
    <xf numFmtId="0" fontId="25" fillId="0" borderId="24" xfId="0" applyFont="1" applyBorder="1" applyAlignment="1" applyProtection="1">
      <alignment horizontal="center" vertical="center" wrapText="1"/>
      <protection locked="0"/>
    </xf>
    <xf numFmtId="0" fontId="25" fillId="0" borderId="22" xfId="0" applyFont="1" applyBorder="1" applyAlignment="1" applyProtection="1">
      <alignment horizontal="center" vertical="center" wrapText="1"/>
      <protection locked="0"/>
    </xf>
    <xf numFmtId="0" fontId="22" fillId="2" borderId="21" xfId="0" applyFont="1" applyFill="1" applyBorder="1" applyAlignment="1" applyProtection="1">
      <alignment horizontal="center" vertical="center" wrapText="1"/>
      <protection locked="0"/>
    </xf>
    <xf numFmtId="0" fontId="22" fillId="2" borderId="24" xfId="0" applyFont="1" applyFill="1" applyBorder="1" applyAlignment="1" applyProtection="1">
      <alignment horizontal="center" vertical="center" wrapText="1"/>
      <protection locked="0"/>
    </xf>
    <xf numFmtId="0" fontId="22" fillId="2" borderId="22" xfId="0" applyFont="1" applyFill="1" applyBorder="1" applyAlignment="1" applyProtection="1">
      <alignment horizontal="center" vertical="center" wrapText="1"/>
      <protection locked="0"/>
    </xf>
    <xf numFmtId="0" fontId="22" fillId="33" borderId="25" xfId="0" applyFont="1" applyFill="1" applyBorder="1" applyAlignment="1">
      <alignment horizontal="left"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3" name="그림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4964" y="2911929"/>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9B6409EB-E175-440F-BBAC-316EB2ACAA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9C43003F-8921-4BDD-B182-61A0B41103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167273E-D959-498F-99C9-4248449A80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712E7BAF-DBA3-4D76-8931-D673E169B6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3CCE471-A868-4E48-AB4A-00C12AB1EB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3E4CBA5-54C6-4D7F-97B1-12136EEF7E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78027E79-3C98-4D64-BD26-120BC05352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A4A773D1-46B5-401A-9B9A-6F4FF7988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09BB6279-AAE7-4C4D-8CEF-53F2357AAA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50360555-6649-4CB1-82A1-EE15E0A61F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FE087F61-B588-44C8-A174-4F6CCE193C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B315AAC-B414-4F15-94E2-E2BD8111BC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0A7B1DCF-C48F-4498-98EA-870CF6C51F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AE653554-A693-433F-908B-5B8C483CAC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9A48D0D-DF41-4539-85BB-93AA0253C6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E419E2E-05C1-45A1-8D07-E6D2F26D46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4C4F18D-3935-4617-9FC9-F28BADE88E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69CF54D-418E-4998-8434-F5E1959736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2891FF9F-7967-4AE0-8B19-38F50592ED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871347B-E5A6-4124-A756-1D38BE6AEC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44D7E5F-3C4E-4263-B830-0866375A24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45812;&#45817;%20&#50629;&#47924;(&#49436;&#51648;&#50672;)\26&#45380;\&#9733;&#50689;&#50577;&#54016;\10.%20&#49885;&#45800;&#51089;&#49457;\4&#50900;(&#48512;)\4&#50900;%20&#49885;&#45800;\&#47112;&#49884;&#54588;,%20&#48372;&#51316;&#49885;(&#49688;&#51221;&#51204;)\&#48372;&#51316;&#49885;%20&#50577;&#49885;(&#49688;&#512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용 전 확인"/>
      <sheetName val="(입력)오전죽식,일반식용"/>
      <sheetName val="오전죽식,일반식용보존식라벨"/>
      <sheetName val="(입력)초등학생용"/>
      <sheetName val="초등학생용보존식라벨"/>
      <sheetName val="(입력)연장식용"/>
      <sheetName val="(구분)"/>
      <sheetName val="오전죽식,일반식용연계시트"/>
      <sheetName val="연장식용연계시트"/>
      <sheetName val="초등학생용연계시트"/>
    </sheetNames>
    <sheetDataSet>
      <sheetData sheetId="0"/>
      <sheetData sheetId="1"/>
      <sheetData sheetId="2"/>
      <sheetData sheetId="3"/>
      <sheetData sheetId="4"/>
      <sheetData sheetId="5"/>
      <sheetData sheetId="6"/>
      <sheetData sheetId="7"/>
      <sheetData sheetId="8">
        <row r="5">
          <cell r="F5">
            <v>46111</v>
          </cell>
          <cell r="J5">
            <v>46112</v>
          </cell>
          <cell r="N5">
            <v>46113</v>
          </cell>
          <cell r="R5">
            <v>46114</v>
          </cell>
          <cell r="V5">
            <v>46115</v>
          </cell>
          <cell r="Z5">
            <v>46116</v>
          </cell>
        </row>
        <row r="6">
          <cell r="F6">
            <v>0</v>
          </cell>
          <cell r="J6">
            <v>0</v>
          </cell>
          <cell r="N6" t="str">
            <v>순두부덮밥</v>
          </cell>
          <cell r="R6" t="str">
            <v>돼지고기비빔쌀국수</v>
          </cell>
          <cell r="V6" t="str">
            <v>닭고기채소볶음밥</v>
          </cell>
          <cell r="Z6">
            <v>0</v>
          </cell>
        </row>
        <row r="7">
          <cell r="F7">
            <v>0</v>
          </cell>
          <cell r="J7">
            <v>0</v>
          </cell>
          <cell r="N7" t="str">
            <v>연근수제비미역국</v>
          </cell>
          <cell r="R7" t="str">
            <v>백미밥1/2</v>
          </cell>
          <cell r="V7" t="str">
            <v>청경채맑은국</v>
          </cell>
          <cell r="Z7">
            <v>0</v>
          </cell>
        </row>
        <row r="8">
          <cell r="F8">
            <v>0</v>
          </cell>
          <cell r="J8">
            <v>0</v>
          </cell>
          <cell r="N8" t="str">
            <v>배추김치</v>
          </cell>
          <cell r="R8" t="str">
            <v>고사리된장국</v>
          </cell>
          <cell r="V8" t="str">
            <v>배추김치</v>
          </cell>
          <cell r="Z8">
            <v>0</v>
          </cell>
        </row>
        <row r="9">
          <cell r="F9">
            <v>0</v>
          </cell>
          <cell r="J9">
            <v>0</v>
          </cell>
          <cell r="N9">
            <v>0</v>
          </cell>
          <cell r="R9" t="str">
            <v>배추김치</v>
          </cell>
          <cell r="V9">
            <v>0</v>
          </cell>
          <cell r="Z9">
            <v>0</v>
          </cell>
        </row>
        <row r="10">
          <cell r="F10">
            <v>0</v>
          </cell>
          <cell r="J10">
            <v>0</v>
          </cell>
          <cell r="N10">
            <v>0</v>
          </cell>
          <cell r="R10">
            <v>0</v>
          </cell>
          <cell r="V10">
            <v>0</v>
          </cell>
          <cell r="Z10">
            <v>0</v>
          </cell>
        </row>
        <row r="11">
          <cell r="F11">
            <v>0</v>
          </cell>
          <cell r="J11">
            <v>0</v>
          </cell>
          <cell r="N11">
            <v>0</v>
          </cell>
          <cell r="R11">
            <v>0</v>
          </cell>
          <cell r="V11">
            <v>0</v>
          </cell>
          <cell r="Z11">
            <v>0</v>
          </cell>
        </row>
        <row r="12">
          <cell r="F12">
            <v>46118</v>
          </cell>
          <cell r="J12">
            <v>46119</v>
          </cell>
          <cell r="N12">
            <v>46120</v>
          </cell>
          <cell r="R12">
            <v>46121</v>
          </cell>
          <cell r="V12">
            <v>46122</v>
          </cell>
          <cell r="Z12">
            <v>46123</v>
          </cell>
        </row>
        <row r="13">
          <cell r="F13" t="str">
            <v>돼지고기데리야끼볶음밥</v>
          </cell>
          <cell r="J13" t="str">
            <v>어묵잡채덮밥</v>
          </cell>
          <cell r="N13" t="str">
            <v>해물볶음밥</v>
          </cell>
          <cell r="R13" t="str">
            <v>굴소스닭가슴살덮밥</v>
          </cell>
          <cell r="V13" t="str">
            <v>크림새우리조또</v>
          </cell>
          <cell r="Z13">
            <v>0</v>
          </cell>
        </row>
        <row r="14">
          <cell r="F14" t="str">
            <v>배추된장국</v>
          </cell>
          <cell r="J14" t="str">
            <v>숙주맑은국</v>
          </cell>
          <cell r="N14" t="str">
            <v>열무된장국</v>
          </cell>
          <cell r="R14" t="str">
            <v>시금치맑은국</v>
          </cell>
          <cell r="V14" t="str">
            <v>깻잎된장국</v>
          </cell>
          <cell r="Z14">
            <v>0</v>
          </cell>
        </row>
        <row r="15">
          <cell r="F15" t="str">
            <v>깍두기</v>
          </cell>
          <cell r="J15" t="str">
            <v>배추김치</v>
          </cell>
          <cell r="N15" t="str">
            <v>배추김치</v>
          </cell>
          <cell r="R15" t="str">
            <v>배추김치</v>
          </cell>
          <cell r="V15" t="str">
            <v>배추김치</v>
          </cell>
          <cell r="Z15">
            <v>0</v>
          </cell>
        </row>
        <row r="16">
          <cell r="F16">
            <v>0</v>
          </cell>
          <cell r="J16">
            <v>0</v>
          </cell>
          <cell r="N16">
            <v>0</v>
          </cell>
          <cell r="R16">
            <v>0</v>
          </cell>
          <cell r="V16">
            <v>0</v>
          </cell>
          <cell r="Z16">
            <v>0</v>
          </cell>
        </row>
        <row r="17">
          <cell r="F17">
            <v>0</v>
          </cell>
          <cell r="J17">
            <v>0</v>
          </cell>
          <cell r="N17">
            <v>0</v>
          </cell>
          <cell r="R17">
            <v>0</v>
          </cell>
          <cell r="V17">
            <v>0</v>
          </cell>
          <cell r="Z17">
            <v>0</v>
          </cell>
        </row>
        <row r="18">
          <cell r="F18">
            <v>0</v>
          </cell>
          <cell r="J18">
            <v>0</v>
          </cell>
          <cell r="N18">
            <v>0</v>
          </cell>
          <cell r="R18">
            <v>0</v>
          </cell>
          <cell r="V18">
            <v>0</v>
          </cell>
          <cell r="Z18">
            <v>0</v>
          </cell>
        </row>
        <row r="19">
          <cell r="F19">
            <v>46125</v>
          </cell>
          <cell r="J19">
            <v>46126</v>
          </cell>
          <cell r="N19">
            <v>46127</v>
          </cell>
          <cell r="R19">
            <v>46128</v>
          </cell>
          <cell r="V19">
            <v>46129</v>
          </cell>
          <cell r="Z19">
            <v>46130</v>
          </cell>
        </row>
        <row r="20">
          <cell r="F20" t="str">
            <v>훈제오리주먹밥</v>
          </cell>
          <cell r="J20" t="str">
            <v>돼지고기브로콜리덮밥</v>
          </cell>
          <cell r="N20" t="str">
            <v>닭칼국수</v>
          </cell>
          <cell r="R20" t="str">
            <v>참치채소볶음밥</v>
          </cell>
          <cell r="V20" t="str">
            <v>쇠불고기덮밥</v>
          </cell>
          <cell r="Z20">
            <v>0</v>
          </cell>
        </row>
        <row r="21">
          <cell r="F21" t="str">
            <v>감자다시맛국</v>
          </cell>
          <cell r="J21" t="str">
            <v>무챗국</v>
          </cell>
          <cell r="N21" t="str">
            <v>백미밥1/2</v>
          </cell>
          <cell r="R21" t="str">
            <v>맑은된장국</v>
          </cell>
          <cell r="V21" t="str">
            <v>두부새우젓국</v>
          </cell>
          <cell r="Z21">
            <v>0</v>
          </cell>
        </row>
        <row r="22">
          <cell r="F22" t="str">
            <v>배추김치</v>
          </cell>
          <cell r="J22" t="str">
            <v>배추김치</v>
          </cell>
          <cell r="N22" t="str">
            <v>배추김치</v>
          </cell>
          <cell r="R22" t="str">
            <v>배추김치</v>
          </cell>
          <cell r="V22" t="str">
            <v>배추김치</v>
          </cell>
          <cell r="Z22">
            <v>0</v>
          </cell>
        </row>
        <row r="23">
          <cell r="F23">
            <v>0</v>
          </cell>
          <cell r="J23">
            <v>0</v>
          </cell>
          <cell r="N23">
            <v>0</v>
          </cell>
          <cell r="R23">
            <v>0</v>
          </cell>
          <cell r="V23">
            <v>0</v>
          </cell>
          <cell r="Z23">
            <v>0</v>
          </cell>
        </row>
        <row r="24">
          <cell r="F24">
            <v>0</v>
          </cell>
          <cell r="J24">
            <v>0</v>
          </cell>
          <cell r="N24">
            <v>0</v>
          </cell>
          <cell r="R24">
            <v>0</v>
          </cell>
          <cell r="V24">
            <v>0</v>
          </cell>
          <cell r="Z24">
            <v>0</v>
          </cell>
        </row>
        <row r="25">
          <cell r="F25">
            <v>0</v>
          </cell>
          <cell r="J25">
            <v>0</v>
          </cell>
          <cell r="N25">
            <v>0</v>
          </cell>
          <cell r="R25">
            <v>0</v>
          </cell>
          <cell r="V25">
            <v>0</v>
          </cell>
          <cell r="Z25">
            <v>0</v>
          </cell>
        </row>
        <row r="26">
          <cell r="F26">
            <v>46132</v>
          </cell>
          <cell r="J26">
            <v>46133</v>
          </cell>
          <cell r="N26">
            <v>46134</v>
          </cell>
          <cell r="R26">
            <v>46135</v>
          </cell>
          <cell r="V26">
            <v>46136</v>
          </cell>
          <cell r="Z26">
            <v>46137</v>
          </cell>
        </row>
        <row r="27">
          <cell r="F27" t="str">
            <v>게살볶음밥</v>
          </cell>
          <cell r="J27" t="str">
            <v>달걀채소주먹밥</v>
          </cell>
          <cell r="N27" t="str">
            <v>돼지고기감자덮밥</v>
          </cell>
          <cell r="R27" t="str">
            <v>멸치볶음밥</v>
          </cell>
          <cell r="V27" t="str">
            <v>쇠고기나물비빔밥</v>
          </cell>
          <cell r="Z27">
            <v>0</v>
          </cell>
        </row>
        <row r="28">
          <cell r="F28" t="str">
            <v>애호박맑은국</v>
          </cell>
          <cell r="J28" t="str">
            <v>가지양팟국</v>
          </cell>
          <cell r="N28" t="str">
            <v>배추맑은국</v>
          </cell>
          <cell r="R28" t="str">
            <v>두부맑은국</v>
          </cell>
          <cell r="V28" t="str">
            <v>미소국</v>
          </cell>
          <cell r="Z28">
            <v>0</v>
          </cell>
        </row>
        <row r="29">
          <cell r="F29" t="str">
            <v>배추김치</v>
          </cell>
          <cell r="J29" t="str">
            <v>배추김치</v>
          </cell>
          <cell r="N29" t="str">
            <v>깍두기</v>
          </cell>
          <cell r="R29" t="str">
            <v>배추김치</v>
          </cell>
          <cell r="V29" t="str">
            <v>배추김치</v>
          </cell>
          <cell r="Z29">
            <v>0</v>
          </cell>
        </row>
        <row r="30">
          <cell r="F30">
            <v>0</v>
          </cell>
          <cell r="J30">
            <v>0</v>
          </cell>
          <cell r="N30">
            <v>0</v>
          </cell>
          <cell r="R30">
            <v>0</v>
          </cell>
          <cell r="V30">
            <v>0</v>
          </cell>
          <cell r="Z30">
            <v>0</v>
          </cell>
        </row>
        <row r="31">
          <cell r="F31">
            <v>0</v>
          </cell>
          <cell r="J31">
            <v>0</v>
          </cell>
          <cell r="N31">
            <v>0</v>
          </cell>
          <cell r="R31">
            <v>0</v>
          </cell>
          <cell r="V31">
            <v>0</v>
          </cell>
          <cell r="Z31">
            <v>0</v>
          </cell>
        </row>
        <row r="32">
          <cell r="F32">
            <v>0</v>
          </cell>
          <cell r="J32">
            <v>0</v>
          </cell>
          <cell r="N32">
            <v>0</v>
          </cell>
          <cell r="R32">
            <v>0</v>
          </cell>
          <cell r="V32">
            <v>0</v>
          </cell>
          <cell r="Z32">
            <v>0</v>
          </cell>
        </row>
        <row r="33">
          <cell r="F33">
            <v>46139</v>
          </cell>
          <cell r="J33">
            <v>46140</v>
          </cell>
          <cell r="N33">
            <v>46141</v>
          </cell>
          <cell r="R33">
            <v>46142</v>
          </cell>
          <cell r="V33">
            <v>46143</v>
          </cell>
          <cell r="Z33">
            <v>46144</v>
          </cell>
        </row>
        <row r="34">
          <cell r="F34" t="str">
            <v>새우간장덮밥</v>
          </cell>
          <cell r="J34" t="str">
            <v>유부초밥</v>
          </cell>
          <cell r="N34" t="str">
            <v>어묵치즈볶음밥</v>
          </cell>
          <cell r="R34" t="str">
            <v>닭가슴살짜장밥</v>
          </cell>
          <cell r="V34">
            <v>0</v>
          </cell>
          <cell r="Z34" t="str">
            <v xml:space="preserve"> </v>
          </cell>
        </row>
        <row r="35">
          <cell r="F35" t="str">
            <v>양배추맑은국</v>
          </cell>
          <cell r="J35" t="str">
            <v>만둣국</v>
          </cell>
          <cell r="N35" t="str">
            <v>시금치된장국</v>
          </cell>
          <cell r="R35" t="str">
            <v>참치버섯국</v>
          </cell>
          <cell r="V35">
            <v>0</v>
          </cell>
          <cell r="Z35" t="str">
            <v xml:space="preserve"> </v>
          </cell>
        </row>
        <row r="36">
          <cell r="F36" t="str">
            <v>깍두기</v>
          </cell>
          <cell r="J36" t="str">
            <v>배추김치</v>
          </cell>
          <cell r="N36" t="str">
            <v>배추김치</v>
          </cell>
          <cell r="R36" t="str">
            <v>배추김치</v>
          </cell>
          <cell r="V36">
            <v>0</v>
          </cell>
          <cell r="Z36" t="str">
            <v xml:space="preserve"> </v>
          </cell>
        </row>
        <row r="37">
          <cell r="F37">
            <v>0</v>
          </cell>
          <cell r="J37">
            <v>0</v>
          </cell>
          <cell r="N37">
            <v>0</v>
          </cell>
          <cell r="R37">
            <v>0</v>
          </cell>
          <cell r="V37">
            <v>0</v>
          </cell>
          <cell r="Z37" t="str">
            <v xml:space="preserve"> </v>
          </cell>
        </row>
        <row r="38">
          <cell r="F38">
            <v>0</v>
          </cell>
          <cell r="J38">
            <v>0</v>
          </cell>
          <cell r="N38">
            <v>0</v>
          </cell>
          <cell r="R38">
            <v>0</v>
          </cell>
          <cell r="V38">
            <v>0</v>
          </cell>
          <cell r="Z38" t="str">
            <v xml:space="preserve"> </v>
          </cell>
        </row>
        <row r="39">
          <cell r="F39">
            <v>0</v>
          </cell>
          <cell r="J39">
            <v>0</v>
          </cell>
          <cell r="N39">
            <v>0</v>
          </cell>
          <cell r="R39">
            <v>0</v>
          </cell>
          <cell r="V39">
            <v>0</v>
          </cell>
          <cell r="Z39" t="str">
            <v xml:space="preserve"> </v>
          </cell>
        </row>
      </sheetData>
      <sheetData sheetId="9"/>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
  <sheetViews>
    <sheetView view="pageBreakPreview" zoomScale="40" zoomScaleNormal="70" zoomScaleSheetLayoutView="40" workbookViewId="0"/>
  </sheetViews>
  <sheetFormatPr defaultColWidth="40.5" defaultRowHeight="18"/>
  <cols>
    <col min="1" max="1" width="8.75" style="20" customWidth="1"/>
    <col min="2" max="3" width="25.625" style="20" customWidth="1"/>
    <col min="4" max="4" width="13.625" style="20" customWidth="1"/>
    <col min="5" max="5" width="8.75" style="20" customWidth="1"/>
    <col min="6" max="7" width="25.625" style="20" customWidth="1"/>
    <col min="8" max="8" width="13.625" style="20" customWidth="1"/>
    <col min="9" max="9" width="8.25" style="20" customWidth="1"/>
    <col min="10" max="11" width="25.625" style="20" customWidth="1"/>
    <col min="12" max="12" width="13.625" style="20" customWidth="1"/>
    <col min="13" max="13" width="8.25" style="20" customWidth="1"/>
    <col min="14" max="15" width="25.625" style="20" customWidth="1"/>
    <col min="16" max="16" width="13.625" style="20" customWidth="1"/>
    <col min="17" max="17" width="8.25" style="20" customWidth="1"/>
    <col min="18" max="19" width="25.625" style="20" customWidth="1"/>
    <col min="20" max="20" width="13.625" style="20" customWidth="1"/>
    <col min="21" max="21" width="8.25" style="20" customWidth="1"/>
    <col min="22" max="23" width="25.625" style="20" customWidth="1"/>
    <col min="24" max="24" width="13.625" style="20" customWidth="1"/>
    <col min="25" max="16384" width="40.5" style="20"/>
  </cols>
  <sheetData>
    <row r="1" spans="1:24" ht="24.95" customHeight="1" thickBot="1">
      <c r="A1" s="41" t="s">
        <v>231</v>
      </c>
      <c r="B1" s="40">
        <v>6</v>
      </c>
      <c r="C1" s="38" t="s">
        <v>230</v>
      </c>
      <c r="D1" s="39">
        <v>144</v>
      </c>
      <c r="E1" s="38" t="s">
        <v>229</v>
      </c>
      <c r="F1" s="71" t="s">
        <v>228</v>
      </c>
      <c r="G1" s="72"/>
      <c r="H1" s="72"/>
      <c r="I1" s="72"/>
      <c r="J1" s="72"/>
      <c r="K1" s="72"/>
      <c r="L1" s="72"/>
      <c r="M1" s="72"/>
      <c r="N1" s="72"/>
      <c r="O1" s="72"/>
      <c r="P1" s="72"/>
      <c r="Q1" s="72"/>
      <c r="R1" s="72"/>
      <c r="S1" s="72"/>
      <c r="T1" s="72"/>
      <c r="U1" s="72"/>
      <c r="V1" s="72"/>
      <c r="W1" s="72"/>
      <c r="X1" s="72"/>
    </row>
    <row r="2" spans="1:24" ht="35.1" customHeight="1" thickTop="1">
      <c r="A2" s="54" t="s">
        <v>227</v>
      </c>
      <c r="B2" s="55"/>
      <c r="C2" s="55"/>
      <c r="D2" s="35" t="s">
        <v>226</v>
      </c>
      <c r="E2" s="56" t="s">
        <v>227</v>
      </c>
      <c r="F2" s="55"/>
      <c r="G2" s="55"/>
      <c r="H2" s="35" t="s">
        <v>226</v>
      </c>
      <c r="I2" s="56" t="s">
        <v>227</v>
      </c>
      <c r="J2" s="55"/>
      <c r="K2" s="55"/>
      <c r="L2" s="35" t="s">
        <v>226</v>
      </c>
      <c r="M2" s="56" t="s">
        <v>227</v>
      </c>
      <c r="N2" s="55"/>
      <c r="O2" s="55"/>
      <c r="P2" s="35" t="s">
        <v>226</v>
      </c>
      <c r="Q2" s="56" t="s">
        <v>227</v>
      </c>
      <c r="R2" s="55"/>
      <c r="S2" s="55"/>
      <c r="T2" s="35" t="s">
        <v>226</v>
      </c>
      <c r="U2" s="67" t="s">
        <v>227</v>
      </c>
      <c r="V2" s="55"/>
      <c r="W2" s="55"/>
      <c r="X2" s="34" t="s">
        <v>226</v>
      </c>
    </row>
    <row r="3" spans="1:24" ht="50.1" customHeight="1">
      <c r="A3" s="59" t="s">
        <v>225</v>
      </c>
      <c r="B3" s="25" t="s">
        <v>224</v>
      </c>
      <c r="C3" s="26">
        <f>[1]연장식용연계시트!F5</f>
        <v>46111</v>
      </c>
      <c r="D3" s="28"/>
      <c r="E3" s="45" t="s">
        <v>225</v>
      </c>
      <c r="F3" s="25" t="s">
        <v>224</v>
      </c>
      <c r="G3" s="26">
        <f>[1]연장식용연계시트!J5</f>
        <v>46112</v>
      </c>
      <c r="H3" s="29"/>
      <c r="I3" s="52" t="s">
        <v>225</v>
      </c>
      <c r="J3" s="25" t="s">
        <v>224</v>
      </c>
      <c r="K3" s="26">
        <f>[1]연장식용연계시트!N5</f>
        <v>46113</v>
      </c>
      <c r="L3" s="28"/>
      <c r="M3" s="45" t="s">
        <v>225</v>
      </c>
      <c r="N3" s="25" t="s">
        <v>224</v>
      </c>
      <c r="O3" s="26">
        <f>[1]연장식용연계시트!R5</f>
        <v>46114</v>
      </c>
      <c r="P3" s="29"/>
      <c r="Q3" s="52" t="s">
        <v>225</v>
      </c>
      <c r="R3" s="25" t="s">
        <v>224</v>
      </c>
      <c r="S3" s="26">
        <f>[1]연장식용연계시트!V5</f>
        <v>46115</v>
      </c>
      <c r="T3" s="28"/>
      <c r="U3" s="45" t="s">
        <v>225</v>
      </c>
      <c r="V3" s="25" t="s">
        <v>224</v>
      </c>
      <c r="W3" s="26">
        <f>[1]연장식용연계시트!Z5</f>
        <v>46116</v>
      </c>
      <c r="X3" s="27"/>
    </row>
    <row r="4" spans="1:24" ht="50.1" customHeight="1">
      <c r="A4" s="61"/>
      <c r="B4" s="25" t="s">
        <v>223</v>
      </c>
      <c r="C4" s="26"/>
      <c r="D4" s="23" t="s">
        <v>222</v>
      </c>
      <c r="E4" s="49"/>
      <c r="F4" s="25" t="s">
        <v>223</v>
      </c>
      <c r="G4" s="26"/>
      <c r="H4" s="24" t="s">
        <v>222</v>
      </c>
      <c r="I4" s="63"/>
      <c r="J4" s="25" t="s">
        <v>223</v>
      </c>
      <c r="K4" s="26"/>
      <c r="L4" s="23" t="s">
        <v>222</v>
      </c>
      <c r="M4" s="49"/>
      <c r="N4" s="25" t="s">
        <v>223</v>
      </c>
      <c r="O4" s="26"/>
      <c r="P4" s="24" t="s">
        <v>222</v>
      </c>
      <c r="Q4" s="63"/>
      <c r="R4" s="25" t="s">
        <v>223</v>
      </c>
      <c r="S4" s="26"/>
      <c r="T4" s="23" t="s">
        <v>222</v>
      </c>
      <c r="U4" s="49"/>
      <c r="V4" s="25" t="s">
        <v>223</v>
      </c>
      <c r="W4" s="26"/>
      <c r="X4" s="21" t="s">
        <v>222</v>
      </c>
    </row>
    <row r="5" spans="1:24" ht="50.1" customHeight="1">
      <c r="A5" s="59" t="s">
        <v>15</v>
      </c>
      <c r="B5" s="22">
        <f>[1]연장식용연계시트!F6</f>
        <v>0</v>
      </c>
      <c r="C5" s="22">
        <f>[1]연장식용연계시트!F7</f>
        <v>0</v>
      </c>
      <c r="D5" s="42" t="s">
        <v>222</v>
      </c>
      <c r="E5" s="45" t="s">
        <v>15</v>
      </c>
      <c r="F5" s="22">
        <f>[1]연장식용연계시트!J6</f>
        <v>0</v>
      </c>
      <c r="G5" s="22">
        <f>[1]연장식용연계시트!J7</f>
        <v>0</v>
      </c>
      <c r="H5" s="50" t="s">
        <v>222</v>
      </c>
      <c r="I5" s="52" t="s">
        <v>15</v>
      </c>
      <c r="J5" s="22" t="str">
        <f>[1]연장식용연계시트!N6</f>
        <v>순두부덮밥</v>
      </c>
      <c r="K5" s="22" t="str">
        <f>[1]연장식용연계시트!N7</f>
        <v>연근수제비미역국</v>
      </c>
      <c r="L5" s="42" t="s">
        <v>222</v>
      </c>
      <c r="M5" s="45" t="s">
        <v>15</v>
      </c>
      <c r="N5" s="22" t="str">
        <f>[1]연장식용연계시트!R6</f>
        <v>돼지고기비빔쌀국수</v>
      </c>
      <c r="O5" s="22" t="str">
        <f>[1]연장식용연계시트!R7</f>
        <v>백미밥1/2</v>
      </c>
      <c r="P5" s="50" t="s">
        <v>222</v>
      </c>
      <c r="Q5" s="52" t="s">
        <v>15</v>
      </c>
      <c r="R5" s="22" t="str">
        <f>[1]연장식용연계시트!V6</f>
        <v>닭고기채소볶음밥</v>
      </c>
      <c r="S5" s="22" t="str">
        <f>[1]연장식용연계시트!V7</f>
        <v>청경채맑은국</v>
      </c>
      <c r="T5" s="42" t="s">
        <v>222</v>
      </c>
      <c r="U5" s="45" t="s">
        <v>15</v>
      </c>
      <c r="V5" s="22">
        <f>[1]연장식용연계시트!Z6</f>
        <v>0</v>
      </c>
      <c r="W5" s="22">
        <f>[1]연장식용연계시트!Z7</f>
        <v>0</v>
      </c>
      <c r="X5" s="68" t="s">
        <v>222</v>
      </c>
    </row>
    <row r="6" spans="1:24" ht="50.1" customHeight="1">
      <c r="A6" s="59" t="s">
        <v>15</v>
      </c>
      <c r="B6" s="22">
        <f>[1]연장식용연계시트!F8</f>
        <v>0</v>
      </c>
      <c r="C6" s="22">
        <f>[1]연장식용연계시트!F9</f>
        <v>0</v>
      </c>
      <c r="D6" s="42"/>
      <c r="E6" s="45" t="s">
        <v>15</v>
      </c>
      <c r="F6" s="22">
        <f>[1]연장식용연계시트!J8</f>
        <v>0</v>
      </c>
      <c r="G6" s="22">
        <f>[1]연장식용연계시트!J9</f>
        <v>0</v>
      </c>
      <c r="H6" s="50"/>
      <c r="I6" s="52" t="s">
        <v>15</v>
      </c>
      <c r="J6" s="22" t="str">
        <f>[1]연장식용연계시트!N8</f>
        <v>배추김치</v>
      </c>
      <c r="K6" s="22">
        <f>[1]연장식용연계시트!N9</f>
        <v>0</v>
      </c>
      <c r="L6" s="42"/>
      <c r="M6" s="45" t="s">
        <v>15</v>
      </c>
      <c r="N6" s="22" t="str">
        <f>[1]연장식용연계시트!R8</f>
        <v>고사리된장국</v>
      </c>
      <c r="O6" s="22" t="str">
        <f>[1]연장식용연계시트!R9</f>
        <v>배추김치</v>
      </c>
      <c r="P6" s="50"/>
      <c r="Q6" s="52" t="s">
        <v>15</v>
      </c>
      <c r="R6" s="22" t="str">
        <f>[1]연장식용연계시트!V8</f>
        <v>배추김치</v>
      </c>
      <c r="S6" s="22">
        <f>[1]연장식용연계시트!V9</f>
        <v>0</v>
      </c>
      <c r="T6" s="42"/>
      <c r="U6" s="45" t="s">
        <v>15</v>
      </c>
      <c r="V6" s="22">
        <f>[1]연장식용연계시트!Z8</f>
        <v>0</v>
      </c>
      <c r="W6" s="22">
        <f>[1]연장식용연계시트!Z9</f>
        <v>0</v>
      </c>
      <c r="X6" s="68"/>
    </row>
    <row r="7" spans="1:24" ht="50.1" customHeight="1" thickBot="1">
      <c r="A7" s="62" t="s">
        <v>15</v>
      </c>
      <c r="B7" s="33">
        <f>[1]연장식용연계시트!F10</f>
        <v>0</v>
      </c>
      <c r="C7" s="33">
        <f>[1]연장식용연계시트!F11</f>
        <v>0</v>
      </c>
      <c r="D7" s="44"/>
      <c r="E7" s="57" t="s">
        <v>15</v>
      </c>
      <c r="F7" s="33">
        <f>[1]연장식용연계시트!J10</f>
        <v>0</v>
      </c>
      <c r="G7" s="33">
        <f>[1]연장식용연계시트!J11</f>
        <v>0</v>
      </c>
      <c r="H7" s="51"/>
      <c r="I7" s="53" t="s">
        <v>15</v>
      </c>
      <c r="J7" s="33">
        <f>[1]연장식용연계시트!N10</f>
        <v>0</v>
      </c>
      <c r="K7" s="33">
        <f>[1]연장식용연계시트!N11</f>
        <v>0</v>
      </c>
      <c r="L7" s="44"/>
      <c r="M7" s="57" t="s">
        <v>15</v>
      </c>
      <c r="N7" s="33">
        <f>[1]연장식용연계시트!R10</f>
        <v>0</v>
      </c>
      <c r="O7" s="33">
        <f>[1]연장식용연계시트!R11</f>
        <v>0</v>
      </c>
      <c r="P7" s="51"/>
      <c r="Q7" s="53" t="s">
        <v>15</v>
      </c>
      <c r="R7" s="33">
        <f>[1]연장식용연계시트!V10</f>
        <v>0</v>
      </c>
      <c r="S7" s="33">
        <f>[1]연장식용연계시트!V11</f>
        <v>0</v>
      </c>
      <c r="T7" s="44"/>
      <c r="U7" s="57" t="s">
        <v>15</v>
      </c>
      <c r="V7" s="33">
        <f>[1]연장식용연계시트!Z10</f>
        <v>0</v>
      </c>
      <c r="W7" s="33">
        <f>[1]연장식용연계시트!Z11</f>
        <v>0</v>
      </c>
      <c r="X7" s="69"/>
    </row>
    <row r="8" spans="1:24" ht="35.1" customHeight="1" thickTop="1">
      <c r="A8" s="58" t="s">
        <v>227</v>
      </c>
      <c r="B8" s="48"/>
      <c r="C8" s="48"/>
      <c r="D8" s="31" t="s">
        <v>226</v>
      </c>
      <c r="E8" s="47" t="s">
        <v>227</v>
      </c>
      <c r="F8" s="48"/>
      <c r="G8" s="48"/>
      <c r="H8" s="32" t="s">
        <v>226</v>
      </c>
      <c r="I8" s="65" t="s">
        <v>227</v>
      </c>
      <c r="J8" s="48"/>
      <c r="K8" s="48"/>
      <c r="L8" s="31" t="s">
        <v>226</v>
      </c>
      <c r="M8" s="47" t="s">
        <v>227</v>
      </c>
      <c r="N8" s="48"/>
      <c r="O8" s="48"/>
      <c r="P8" s="32" t="s">
        <v>226</v>
      </c>
      <c r="Q8" s="65" t="s">
        <v>227</v>
      </c>
      <c r="R8" s="48"/>
      <c r="S8" s="48"/>
      <c r="T8" s="31" t="s">
        <v>226</v>
      </c>
      <c r="U8" s="47" t="s">
        <v>227</v>
      </c>
      <c r="V8" s="48"/>
      <c r="W8" s="48"/>
      <c r="X8" s="30" t="s">
        <v>226</v>
      </c>
    </row>
    <row r="9" spans="1:24" ht="50.1" customHeight="1">
      <c r="A9" s="59" t="s">
        <v>225</v>
      </c>
      <c r="B9" s="25" t="s">
        <v>224</v>
      </c>
      <c r="C9" s="26">
        <f>[1]연장식용연계시트!F12</f>
        <v>46118</v>
      </c>
      <c r="D9" s="28"/>
      <c r="E9" s="45" t="s">
        <v>225</v>
      </c>
      <c r="F9" s="25" t="s">
        <v>224</v>
      </c>
      <c r="G9" s="26">
        <f>[1]연장식용연계시트!J12</f>
        <v>46119</v>
      </c>
      <c r="H9" s="29"/>
      <c r="I9" s="52" t="s">
        <v>225</v>
      </c>
      <c r="J9" s="25" t="s">
        <v>224</v>
      </c>
      <c r="K9" s="26">
        <f>[1]연장식용연계시트!N12</f>
        <v>46120</v>
      </c>
      <c r="L9" s="28"/>
      <c r="M9" s="45" t="s">
        <v>225</v>
      </c>
      <c r="N9" s="25" t="s">
        <v>224</v>
      </c>
      <c r="O9" s="26">
        <f>[1]연장식용연계시트!R12</f>
        <v>46121</v>
      </c>
      <c r="P9" s="29"/>
      <c r="Q9" s="52" t="s">
        <v>225</v>
      </c>
      <c r="R9" s="25" t="s">
        <v>224</v>
      </c>
      <c r="S9" s="26">
        <f>[1]연장식용연계시트!V12</f>
        <v>46122</v>
      </c>
      <c r="T9" s="28"/>
      <c r="U9" s="45" t="s">
        <v>225</v>
      </c>
      <c r="V9" s="25" t="s">
        <v>224</v>
      </c>
      <c r="W9" s="26">
        <f>[1]연장식용연계시트!Z12</f>
        <v>46123</v>
      </c>
      <c r="X9" s="27"/>
    </row>
    <row r="10" spans="1:24" ht="50.1" customHeight="1">
      <c r="A10" s="61"/>
      <c r="B10" s="25" t="s">
        <v>223</v>
      </c>
      <c r="C10" s="26"/>
      <c r="D10" s="23" t="s">
        <v>222</v>
      </c>
      <c r="E10" s="49"/>
      <c r="F10" s="25" t="s">
        <v>223</v>
      </c>
      <c r="G10" s="26"/>
      <c r="H10" s="24" t="s">
        <v>222</v>
      </c>
      <c r="I10" s="63"/>
      <c r="J10" s="25" t="s">
        <v>223</v>
      </c>
      <c r="K10" s="26"/>
      <c r="L10" s="23" t="s">
        <v>222</v>
      </c>
      <c r="M10" s="49"/>
      <c r="N10" s="25" t="s">
        <v>223</v>
      </c>
      <c r="O10" s="26"/>
      <c r="P10" s="24" t="s">
        <v>222</v>
      </c>
      <c r="Q10" s="63"/>
      <c r="R10" s="25" t="s">
        <v>223</v>
      </c>
      <c r="S10" s="26"/>
      <c r="T10" s="23" t="s">
        <v>222</v>
      </c>
      <c r="U10" s="49"/>
      <c r="V10" s="25" t="s">
        <v>223</v>
      </c>
      <c r="W10" s="26"/>
      <c r="X10" s="21" t="s">
        <v>222</v>
      </c>
    </row>
    <row r="11" spans="1:24" ht="50.1" customHeight="1">
      <c r="A11" s="59" t="s">
        <v>15</v>
      </c>
      <c r="B11" s="22" t="str">
        <f>[1]연장식용연계시트!F13</f>
        <v>돼지고기데리야끼볶음밥</v>
      </c>
      <c r="C11" s="22" t="str">
        <f>[1]연장식용연계시트!F14</f>
        <v>배추된장국</v>
      </c>
      <c r="D11" s="42" t="s">
        <v>222</v>
      </c>
      <c r="E11" s="45" t="s">
        <v>15</v>
      </c>
      <c r="F11" s="22" t="str">
        <f>[1]연장식용연계시트!J13</f>
        <v>어묵잡채덮밥</v>
      </c>
      <c r="G11" s="22" t="str">
        <f>[1]연장식용연계시트!J14</f>
        <v>숙주맑은국</v>
      </c>
      <c r="H11" s="50" t="s">
        <v>222</v>
      </c>
      <c r="I11" s="52" t="s">
        <v>15</v>
      </c>
      <c r="J11" s="22" t="str">
        <f>[1]연장식용연계시트!N13</f>
        <v>해물볶음밥</v>
      </c>
      <c r="K11" s="22" t="str">
        <f>[1]연장식용연계시트!N14</f>
        <v>열무된장국</v>
      </c>
      <c r="L11" s="42" t="s">
        <v>222</v>
      </c>
      <c r="M11" s="45" t="s">
        <v>15</v>
      </c>
      <c r="N11" s="22" t="str">
        <f>[1]연장식용연계시트!R13</f>
        <v>굴소스닭가슴살덮밥</v>
      </c>
      <c r="O11" s="22" t="str">
        <f>[1]연장식용연계시트!R14</f>
        <v>시금치맑은국</v>
      </c>
      <c r="P11" s="50" t="s">
        <v>222</v>
      </c>
      <c r="Q11" s="52" t="s">
        <v>15</v>
      </c>
      <c r="R11" s="22" t="str">
        <f>[1]연장식용연계시트!V13</f>
        <v>크림새우리조또</v>
      </c>
      <c r="S11" s="22" t="str">
        <f>[1]연장식용연계시트!V14</f>
        <v>깻잎된장국</v>
      </c>
      <c r="T11" s="42" t="s">
        <v>222</v>
      </c>
      <c r="U11" s="45" t="s">
        <v>15</v>
      </c>
      <c r="V11" s="22">
        <f>[1]연장식용연계시트!Z13</f>
        <v>0</v>
      </c>
      <c r="W11" s="22">
        <f>[1]연장식용연계시트!Z14</f>
        <v>0</v>
      </c>
      <c r="X11" s="68" t="s">
        <v>222</v>
      </c>
    </row>
    <row r="12" spans="1:24" ht="50.1" customHeight="1">
      <c r="A12" s="59" t="s">
        <v>15</v>
      </c>
      <c r="B12" s="22" t="str">
        <f>[1]연장식용연계시트!F15</f>
        <v>깍두기</v>
      </c>
      <c r="C12" s="22">
        <f>[1]연장식용연계시트!F16</f>
        <v>0</v>
      </c>
      <c r="D12" s="42"/>
      <c r="E12" s="45" t="s">
        <v>15</v>
      </c>
      <c r="F12" s="22" t="str">
        <f>[1]연장식용연계시트!J15</f>
        <v>배추김치</v>
      </c>
      <c r="G12" s="22">
        <f>[1]연장식용연계시트!J16</f>
        <v>0</v>
      </c>
      <c r="H12" s="50"/>
      <c r="I12" s="52" t="s">
        <v>15</v>
      </c>
      <c r="J12" s="22" t="str">
        <f>[1]연장식용연계시트!N15</f>
        <v>배추김치</v>
      </c>
      <c r="K12" s="22">
        <f>[1]연장식용연계시트!N16</f>
        <v>0</v>
      </c>
      <c r="L12" s="42"/>
      <c r="M12" s="45" t="s">
        <v>15</v>
      </c>
      <c r="N12" s="22" t="str">
        <f>[1]연장식용연계시트!R15</f>
        <v>배추김치</v>
      </c>
      <c r="O12" s="22">
        <f>[1]연장식용연계시트!R16</f>
        <v>0</v>
      </c>
      <c r="P12" s="50"/>
      <c r="Q12" s="52" t="s">
        <v>15</v>
      </c>
      <c r="R12" s="22" t="str">
        <f>[1]연장식용연계시트!V15</f>
        <v>배추김치</v>
      </c>
      <c r="S12" s="22">
        <f>[1]연장식용연계시트!V16</f>
        <v>0</v>
      </c>
      <c r="T12" s="42"/>
      <c r="U12" s="45" t="s">
        <v>15</v>
      </c>
      <c r="V12" s="22">
        <f>[1]연장식용연계시트!Z15</f>
        <v>0</v>
      </c>
      <c r="W12" s="22">
        <f>[1]연장식용연계시트!Z16</f>
        <v>0</v>
      </c>
      <c r="X12" s="68"/>
    </row>
    <row r="13" spans="1:24" ht="50.1" customHeight="1" thickBot="1">
      <c r="A13" s="60" t="s">
        <v>15</v>
      </c>
      <c r="B13" s="37">
        <f>[1]연장식용연계시트!F17</f>
        <v>0</v>
      </c>
      <c r="C13" s="37">
        <f>[1]연장식용연계시트!F18</f>
        <v>0</v>
      </c>
      <c r="D13" s="43"/>
      <c r="E13" s="46" t="s">
        <v>15</v>
      </c>
      <c r="F13" s="37">
        <f>[1]연장식용연계시트!J17</f>
        <v>0</v>
      </c>
      <c r="G13" s="37">
        <f>[1]연장식용연계시트!J18</f>
        <v>0</v>
      </c>
      <c r="H13" s="64"/>
      <c r="I13" s="66" t="s">
        <v>15</v>
      </c>
      <c r="J13" s="37">
        <f>[1]연장식용연계시트!N17</f>
        <v>0</v>
      </c>
      <c r="K13" s="37">
        <f>[1]연장식용연계시트!N18</f>
        <v>0</v>
      </c>
      <c r="L13" s="43"/>
      <c r="M13" s="46" t="s">
        <v>15</v>
      </c>
      <c r="N13" s="37">
        <f>[1]연장식용연계시트!R17</f>
        <v>0</v>
      </c>
      <c r="O13" s="37">
        <f>[1]연장식용연계시트!R18</f>
        <v>0</v>
      </c>
      <c r="P13" s="64"/>
      <c r="Q13" s="66" t="s">
        <v>15</v>
      </c>
      <c r="R13" s="37">
        <f>[1]연장식용연계시트!V17</f>
        <v>0</v>
      </c>
      <c r="S13" s="37">
        <f>[1]연장식용연계시트!V18</f>
        <v>0</v>
      </c>
      <c r="T13" s="43"/>
      <c r="U13" s="46" t="s">
        <v>15</v>
      </c>
      <c r="V13" s="37">
        <f>[1]연장식용연계시트!Z17</f>
        <v>0</v>
      </c>
      <c r="W13" s="37">
        <f>[1]연장식용연계시트!Z18</f>
        <v>0</v>
      </c>
      <c r="X13" s="70"/>
    </row>
    <row r="14" spans="1:24" ht="35.1" customHeight="1" thickTop="1">
      <c r="A14" s="58" t="s">
        <v>227</v>
      </c>
      <c r="B14" s="48"/>
      <c r="C14" s="48"/>
      <c r="D14" s="31" t="s">
        <v>226</v>
      </c>
      <c r="E14" s="47" t="s">
        <v>227</v>
      </c>
      <c r="F14" s="48"/>
      <c r="G14" s="48"/>
      <c r="H14" s="32" t="s">
        <v>226</v>
      </c>
      <c r="I14" s="65" t="s">
        <v>227</v>
      </c>
      <c r="J14" s="48"/>
      <c r="K14" s="48"/>
      <c r="L14" s="31" t="s">
        <v>226</v>
      </c>
      <c r="M14" s="47" t="s">
        <v>227</v>
      </c>
      <c r="N14" s="48"/>
      <c r="O14" s="48"/>
      <c r="P14" s="32" t="s">
        <v>226</v>
      </c>
      <c r="Q14" s="65" t="s">
        <v>227</v>
      </c>
      <c r="R14" s="48"/>
      <c r="S14" s="48"/>
      <c r="T14" s="31" t="s">
        <v>226</v>
      </c>
      <c r="U14" s="47" t="s">
        <v>227</v>
      </c>
      <c r="V14" s="48"/>
      <c r="W14" s="48"/>
      <c r="X14" s="30" t="s">
        <v>226</v>
      </c>
    </row>
    <row r="15" spans="1:24" ht="50.1" customHeight="1">
      <c r="A15" s="59" t="s">
        <v>225</v>
      </c>
      <c r="B15" s="25" t="s">
        <v>224</v>
      </c>
      <c r="C15" s="26">
        <f>[1]연장식용연계시트!F19</f>
        <v>46125</v>
      </c>
      <c r="D15" s="28"/>
      <c r="E15" s="45" t="s">
        <v>225</v>
      </c>
      <c r="F15" s="25" t="s">
        <v>224</v>
      </c>
      <c r="G15" s="26">
        <f>[1]연장식용연계시트!J19</f>
        <v>46126</v>
      </c>
      <c r="H15" s="29"/>
      <c r="I15" s="52" t="s">
        <v>225</v>
      </c>
      <c r="J15" s="25" t="s">
        <v>224</v>
      </c>
      <c r="K15" s="26">
        <f>[1]연장식용연계시트!N19</f>
        <v>46127</v>
      </c>
      <c r="L15" s="28"/>
      <c r="M15" s="45" t="s">
        <v>225</v>
      </c>
      <c r="N15" s="25" t="s">
        <v>224</v>
      </c>
      <c r="O15" s="26">
        <f>[1]연장식용연계시트!R19</f>
        <v>46128</v>
      </c>
      <c r="P15" s="29"/>
      <c r="Q15" s="52" t="s">
        <v>225</v>
      </c>
      <c r="R15" s="25" t="s">
        <v>224</v>
      </c>
      <c r="S15" s="26">
        <f>[1]연장식용연계시트!V19</f>
        <v>46129</v>
      </c>
      <c r="T15" s="28"/>
      <c r="U15" s="45" t="s">
        <v>225</v>
      </c>
      <c r="V15" s="25" t="s">
        <v>224</v>
      </c>
      <c r="W15" s="26">
        <f>[1]연장식용연계시트!Z19</f>
        <v>46130</v>
      </c>
      <c r="X15" s="27"/>
    </row>
    <row r="16" spans="1:24" ht="50.1" customHeight="1">
      <c r="A16" s="61"/>
      <c r="B16" s="25" t="s">
        <v>223</v>
      </c>
      <c r="C16" s="26"/>
      <c r="D16" s="23" t="s">
        <v>222</v>
      </c>
      <c r="E16" s="49"/>
      <c r="F16" s="25" t="s">
        <v>223</v>
      </c>
      <c r="G16" s="26"/>
      <c r="H16" s="24" t="s">
        <v>222</v>
      </c>
      <c r="I16" s="63"/>
      <c r="J16" s="25" t="s">
        <v>223</v>
      </c>
      <c r="K16" s="26"/>
      <c r="L16" s="23" t="s">
        <v>222</v>
      </c>
      <c r="M16" s="49"/>
      <c r="N16" s="25" t="s">
        <v>223</v>
      </c>
      <c r="O16" s="26"/>
      <c r="P16" s="24" t="s">
        <v>222</v>
      </c>
      <c r="Q16" s="63"/>
      <c r="R16" s="25" t="s">
        <v>223</v>
      </c>
      <c r="S16" s="26"/>
      <c r="T16" s="23" t="s">
        <v>222</v>
      </c>
      <c r="U16" s="49"/>
      <c r="V16" s="25" t="s">
        <v>223</v>
      </c>
      <c r="W16" s="26"/>
      <c r="X16" s="21" t="s">
        <v>222</v>
      </c>
    </row>
    <row r="17" spans="1:24" ht="50.1" customHeight="1">
      <c r="A17" s="59" t="s">
        <v>15</v>
      </c>
      <c r="B17" s="22" t="str">
        <f>[1]연장식용연계시트!F20</f>
        <v>훈제오리주먹밥</v>
      </c>
      <c r="C17" s="22" t="str">
        <f>[1]연장식용연계시트!F21</f>
        <v>감자다시맛국</v>
      </c>
      <c r="D17" s="42" t="s">
        <v>222</v>
      </c>
      <c r="E17" s="45" t="s">
        <v>15</v>
      </c>
      <c r="F17" s="22" t="str">
        <f>[1]연장식용연계시트!J20</f>
        <v>돼지고기브로콜리덮밥</v>
      </c>
      <c r="G17" s="22" t="str">
        <f>[1]연장식용연계시트!J21</f>
        <v>무챗국</v>
      </c>
      <c r="H17" s="50" t="s">
        <v>222</v>
      </c>
      <c r="I17" s="52" t="s">
        <v>15</v>
      </c>
      <c r="J17" s="22" t="str">
        <f>[1]연장식용연계시트!N20</f>
        <v>닭칼국수</v>
      </c>
      <c r="K17" s="22" t="str">
        <f>[1]연장식용연계시트!N21</f>
        <v>백미밥1/2</v>
      </c>
      <c r="L17" s="42" t="s">
        <v>222</v>
      </c>
      <c r="M17" s="45" t="s">
        <v>15</v>
      </c>
      <c r="N17" s="22" t="str">
        <f>[1]연장식용연계시트!R20</f>
        <v>참치채소볶음밥</v>
      </c>
      <c r="O17" s="22" t="str">
        <f>[1]연장식용연계시트!R21</f>
        <v>맑은된장국</v>
      </c>
      <c r="P17" s="50" t="s">
        <v>222</v>
      </c>
      <c r="Q17" s="52" t="s">
        <v>15</v>
      </c>
      <c r="R17" s="22" t="str">
        <f>[1]연장식용연계시트!V20</f>
        <v>쇠불고기덮밥</v>
      </c>
      <c r="S17" s="22" t="str">
        <f>[1]연장식용연계시트!V21</f>
        <v>두부새우젓국</v>
      </c>
      <c r="T17" s="42" t="s">
        <v>222</v>
      </c>
      <c r="U17" s="45" t="s">
        <v>15</v>
      </c>
      <c r="V17" s="22">
        <f>[1]연장식용연계시트!Z20</f>
        <v>0</v>
      </c>
      <c r="W17" s="22">
        <f>[1]연장식용연계시트!Z21</f>
        <v>0</v>
      </c>
      <c r="X17" s="68" t="s">
        <v>222</v>
      </c>
    </row>
    <row r="18" spans="1:24" ht="50.1" customHeight="1">
      <c r="A18" s="59" t="s">
        <v>15</v>
      </c>
      <c r="B18" s="22" t="str">
        <f>[1]연장식용연계시트!F22</f>
        <v>배추김치</v>
      </c>
      <c r="C18" s="22">
        <f>[1]연장식용연계시트!F23</f>
        <v>0</v>
      </c>
      <c r="D18" s="42"/>
      <c r="E18" s="45" t="s">
        <v>15</v>
      </c>
      <c r="F18" s="22" t="str">
        <f>[1]연장식용연계시트!J22</f>
        <v>배추김치</v>
      </c>
      <c r="G18" s="22">
        <f>[1]연장식용연계시트!J23</f>
        <v>0</v>
      </c>
      <c r="H18" s="50"/>
      <c r="I18" s="52" t="s">
        <v>15</v>
      </c>
      <c r="J18" s="22" t="str">
        <f>[1]연장식용연계시트!N22</f>
        <v>배추김치</v>
      </c>
      <c r="K18" s="22">
        <f>[1]연장식용연계시트!N23</f>
        <v>0</v>
      </c>
      <c r="L18" s="42"/>
      <c r="M18" s="45" t="s">
        <v>15</v>
      </c>
      <c r="N18" s="22" t="str">
        <f>[1]연장식용연계시트!R22</f>
        <v>배추김치</v>
      </c>
      <c r="O18" s="22">
        <f>[1]연장식용연계시트!R23</f>
        <v>0</v>
      </c>
      <c r="P18" s="50"/>
      <c r="Q18" s="52" t="s">
        <v>15</v>
      </c>
      <c r="R18" s="22" t="str">
        <f>[1]연장식용연계시트!V22</f>
        <v>배추김치</v>
      </c>
      <c r="S18" s="22">
        <f>[1]연장식용연계시트!V23</f>
        <v>0</v>
      </c>
      <c r="T18" s="42"/>
      <c r="U18" s="45" t="s">
        <v>15</v>
      </c>
      <c r="V18" s="22">
        <f>[1]연장식용연계시트!Z22</f>
        <v>0</v>
      </c>
      <c r="W18" s="22">
        <f>[1]연장식용연계시트!Z23</f>
        <v>0</v>
      </c>
      <c r="X18" s="68"/>
    </row>
    <row r="19" spans="1:24" ht="50.1" customHeight="1" thickBot="1">
      <c r="A19" s="60" t="s">
        <v>15</v>
      </c>
      <c r="B19" s="37">
        <f>[1]연장식용연계시트!F24</f>
        <v>0</v>
      </c>
      <c r="C19" s="37">
        <f>[1]연장식용연계시트!F25</f>
        <v>0</v>
      </c>
      <c r="D19" s="43"/>
      <c r="E19" s="46" t="s">
        <v>15</v>
      </c>
      <c r="F19" s="37">
        <f>[1]연장식용연계시트!J24</f>
        <v>0</v>
      </c>
      <c r="G19" s="37">
        <f>[1]연장식용연계시트!J25</f>
        <v>0</v>
      </c>
      <c r="H19" s="64"/>
      <c r="I19" s="66" t="s">
        <v>15</v>
      </c>
      <c r="J19" s="37">
        <f>[1]연장식용연계시트!N24</f>
        <v>0</v>
      </c>
      <c r="K19" s="37">
        <f>[1]연장식용연계시트!N25</f>
        <v>0</v>
      </c>
      <c r="L19" s="43"/>
      <c r="M19" s="46" t="s">
        <v>15</v>
      </c>
      <c r="N19" s="37">
        <f>[1]연장식용연계시트!R24</f>
        <v>0</v>
      </c>
      <c r="O19" s="37">
        <f>[1]연장식용연계시트!R25</f>
        <v>0</v>
      </c>
      <c r="P19" s="64"/>
      <c r="Q19" s="66" t="s">
        <v>15</v>
      </c>
      <c r="R19" s="37">
        <f>[1]연장식용연계시트!V24</f>
        <v>0</v>
      </c>
      <c r="S19" s="37">
        <f>[1]연장식용연계시트!V25</f>
        <v>0</v>
      </c>
      <c r="T19" s="43"/>
      <c r="U19" s="46" t="s">
        <v>15</v>
      </c>
      <c r="V19" s="37">
        <f>[1]연장식용연계시트!Z24</f>
        <v>0</v>
      </c>
      <c r="W19" s="37">
        <f>[1]연장식용연계시트!Z25</f>
        <v>0</v>
      </c>
      <c r="X19" s="70"/>
    </row>
    <row r="20" spans="1:24" ht="35.1" customHeight="1" thickTop="1">
      <c r="A20" s="54" t="s">
        <v>227</v>
      </c>
      <c r="B20" s="55"/>
      <c r="C20" s="55"/>
      <c r="D20" s="35" t="s">
        <v>226</v>
      </c>
      <c r="E20" s="67" t="s">
        <v>227</v>
      </c>
      <c r="F20" s="55"/>
      <c r="G20" s="55"/>
      <c r="H20" s="36" t="s">
        <v>226</v>
      </c>
      <c r="I20" s="56" t="s">
        <v>227</v>
      </c>
      <c r="J20" s="55"/>
      <c r="K20" s="55"/>
      <c r="L20" s="35" t="s">
        <v>226</v>
      </c>
      <c r="M20" s="67" t="s">
        <v>227</v>
      </c>
      <c r="N20" s="55"/>
      <c r="O20" s="55"/>
      <c r="P20" s="36" t="s">
        <v>226</v>
      </c>
      <c r="Q20" s="56" t="s">
        <v>227</v>
      </c>
      <c r="R20" s="55"/>
      <c r="S20" s="55"/>
      <c r="T20" s="35" t="s">
        <v>226</v>
      </c>
      <c r="U20" s="67" t="s">
        <v>227</v>
      </c>
      <c r="V20" s="55"/>
      <c r="W20" s="55"/>
      <c r="X20" s="34" t="s">
        <v>226</v>
      </c>
    </row>
    <row r="21" spans="1:24" ht="50.1" customHeight="1">
      <c r="A21" s="59" t="s">
        <v>225</v>
      </c>
      <c r="B21" s="25" t="s">
        <v>224</v>
      </c>
      <c r="C21" s="26">
        <f>[1]연장식용연계시트!F26</f>
        <v>46132</v>
      </c>
      <c r="D21" s="28"/>
      <c r="E21" s="45" t="s">
        <v>225</v>
      </c>
      <c r="F21" s="25" t="s">
        <v>224</v>
      </c>
      <c r="G21" s="26">
        <f>[1]연장식용연계시트!J26</f>
        <v>46133</v>
      </c>
      <c r="H21" s="29"/>
      <c r="I21" s="52" t="s">
        <v>225</v>
      </c>
      <c r="J21" s="25" t="s">
        <v>224</v>
      </c>
      <c r="K21" s="26">
        <f>[1]연장식용연계시트!N26</f>
        <v>46134</v>
      </c>
      <c r="L21" s="28"/>
      <c r="M21" s="45" t="s">
        <v>225</v>
      </c>
      <c r="N21" s="25" t="s">
        <v>224</v>
      </c>
      <c r="O21" s="26">
        <f>[1]연장식용연계시트!R26</f>
        <v>46135</v>
      </c>
      <c r="P21" s="29"/>
      <c r="Q21" s="52" t="s">
        <v>225</v>
      </c>
      <c r="R21" s="25" t="s">
        <v>224</v>
      </c>
      <c r="S21" s="26">
        <f>[1]연장식용연계시트!V26</f>
        <v>46136</v>
      </c>
      <c r="T21" s="28"/>
      <c r="U21" s="45" t="s">
        <v>225</v>
      </c>
      <c r="V21" s="25" t="s">
        <v>224</v>
      </c>
      <c r="W21" s="26">
        <f>[1]연장식용연계시트!Z26</f>
        <v>46137</v>
      </c>
      <c r="X21" s="27"/>
    </row>
    <row r="22" spans="1:24" ht="50.1" customHeight="1">
      <c r="A22" s="61"/>
      <c r="B22" s="25" t="s">
        <v>223</v>
      </c>
      <c r="C22" s="26"/>
      <c r="D22" s="23" t="s">
        <v>222</v>
      </c>
      <c r="E22" s="49"/>
      <c r="F22" s="25" t="s">
        <v>223</v>
      </c>
      <c r="G22" s="26"/>
      <c r="H22" s="24" t="s">
        <v>222</v>
      </c>
      <c r="I22" s="63"/>
      <c r="J22" s="25" t="s">
        <v>223</v>
      </c>
      <c r="K22" s="26"/>
      <c r="L22" s="23" t="s">
        <v>222</v>
      </c>
      <c r="M22" s="49"/>
      <c r="N22" s="25" t="s">
        <v>223</v>
      </c>
      <c r="O22" s="26"/>
      <c r="P22" s="24" t="s">
        <v>222</v>
      </c>
      <c r="Q22" s="63"/>
      <c r="R22" s="25" t="s">
        <v>223</v>
      </c>
      <c r="S22" s="26"/>
      <c r="T22" s="23" t="s">
        <v>222</v>
      </c>
      <c r="U22" s="49"/>
      <c r="V22" s="25" t="s">
        <v>223</v>
      </c>
      <c r="W22" s="26"/>
      <c r="X22" s="21" t="s">
        <v>222</v>
      </c>
    </row>
    <row r="23" spans="1:24" ht="50.1" customHeight="1">
      <c r="A23" s="59" t="s">
        <v>15</v>
      </c>
      <c r="B23" s="22" t="str">
        <f>[1]연장식용연계시트!F27</f>
        <v>게살볶음밥</v>
      </c>
      <c r="C23" s="22" t="str">
        <f>[1]연장식용연계시트!F28</f>
        <v>애호박맑은국</v>
      </c>
      <c r="D23" s="42" t="s">
        <v>222</v>
      </c>
      <c r="E23" s="45" t="s">
        <v>15</v>
      </c>
      <c r="F23" s="22" t="str">
        <f>[1]연장식용연계시트!J27</f>
        <v>달걀채소주먹밥</v>
      </c>
      <c r="G23" s="22" t="str">
        <f>[1]연장식용연계시트!J28</f>
        <v>가지양팟국</v>
      </c>
      <c r="H23" s="50" t="s">
        <v>222</v>
      </c>
      <c r="I23" s="52" t="s">
        <v>15</v>
      </c>
      <c r="J23" s="22" t="str">
        <f>[1]연장식용연계시트!N27</f>
        <v>돼지고기감자덮밥</v>
      </c>
      <c r="K23" s="22" t="str">
        <f>[1]연장식용연계시트!N28</f>
        <v>배추맑은국</v>
      </c>
      <c r="L23" s="42" t="s">
        <v>222</v>
      </c>
      <c r="M23" s="45" t="s">
        <v>15</v>
      </c>
      <c r="N23" s="22" t="str">
        <f>[1]연장식용연계시트!R27</f>
        <v>멸치볶음밥</v>
      </c>
      <c r="O23" s="22" t="str">
        <f>[1]연장식용연계시트!R28</f>
        <v>두부맑은국</v>
      </c>
      <c r="P23" s="50" t="s">
        <v>222</v>
      </c>
      <c r="Q23" s="52" t="s">
        <v>15</v>
      </c>
      <c r="R23" s="22" t="str">
        <f>[1]연장식용연계시트!V27</f>
        <v>쇠고기나물비빔밥</v>
      </c>
      <c r="S23" s="22" t="str">
        <f>[1]연장식용연계시트!V28</f>
        <v>미소국</v>
      </c>
      <c r="T23" s="42" t="s">
        <v>222</v>
      </c>
      <c r="U23" s="45" t="s">
        <v>15</v>
      </c>
      <c r="V23" s="22">
        <f>[1]연장식용연계시트!Z27</f>
        <v>0</v>
      </c>
      <c r="W23" s="22">
        <f>[1]연장식용연계시트!Z28</f>
        <v>0</v>
      </c>
      <c r="X23" s="68" t="s">
        <v>222</v>
      </c>
    </row>
    <row r="24" spans="1:24" ht="50.1" customHeight="1">
      <c r="A24" s="59" t="s">
        <v>15</v>
      </c>
      <c r="B24" s="22" t="str">
        <f>[1]연장식용연계시트!F29</f>
        <v>배추김치</v>
      </c>
      <c r="C24" s="22">
        <f>[1]연장식용연계시트!F30</f>
        <v>0</v>
      </c>
      <c r="D24" s="42"/>
      <c r="E24" s="45" t="s">
        <v>15</v>
      </c>
      <c r="F24" s="22" t="str">
        <f>[1]연장식용연계시트!J29</f>
        <v>배추김치</v>
      </c>
      <c r="G24" s="22">
        <f>[1]연장식용연계시트!J30</f>
        <v>0</v>
      </c>
      <c r="H24" s="50"/>
      <c r="I24" s="52" t="s">
        <v>15</v>
      </c>
      <c r="J24" s="22" t="str">
        <f>[1]연장식용연계시트!N29</f>
        <v>깍두기</v>
      </c>
      <c r="K24" s="22">
        <f>[1]연장식용연계시트!N30</f>
        <v>0</v>
      </c>
      <c r="L24" s="42"/>
      <c r="M24" s="45" t="s">
        <v>15</v>
      </c>
      <c r="N24" s="22" t="str">
        <f>[1]연장식용연계시트!R29</f>
        <v>배추김치</v>
      </c>
      <c r="O24" s="22">
        <f>[1]연장식용연계시트!R30</f>
        <v>0</v>
      </c>
      <c r="P24" s="50"/>
      <c r="Q24" s="52" t="s">
        <v>15</v>
      </c>
      <c r="R24" s="22" t="str">
        <f>[1]연장식용연계시트!V29</f>
        <v>배추김치</v>
      </c>
      <c r="S24" s="22">
        <f>[1]연장식용연계시트!V30</f>
        <v>0</v>
      </c>
      <c r="T24" s="42"/>
      <c r="U24" s="45" t="s">
        <v>15</v>
      </c>
      <c r="V24" s="22">
        <f>[1]연장식용연계시트!Z29</f>
        <v>0</v>
      </c>
      <c r="W24" s="22">
        <f>[1]연장식용연계시트!Z30</f>
        <v>0</v>
      </c>
      <c r="X24" s="68"/>
    </row>
    <row r="25" spans="1:24" ht="50.1" customHeight="1" thickBot="1">
      <c r="A25" s="62" t="s">
        <v>15</v>
      </c>
      <c r="B25" s="33">
        <f>[1]연장식용연계시트!F31</f>
        <v>0</v>
      </c>
      <c r="C25" s="33">
        <f>[1]연장식용연계시트!F32</f>
        <v>0</v>
      </c>
      <c r="D25" s="44"/>
      <c r="E25" s="57" t="s">
        <v>15</v>
      </c>
      <c r="F25" s="33">
        <f>[1]연장식용연계시트!J31</f>
        <v>0</v>
      </c>
      <c r="G25" s="33">
        <f>[1]연장식용연계시트!J32</f>
        <v>0</v>
      </c>
      <c r="H25" s="51"/>
      <c r="I25" s="53" t="s">
        <v>15</v>
      </c>
      <c r="J25" s="33">
        <f>[1]연장식용연계시트!N31</f>
        <v>0</v>
      </c>
      <c r="K25" s="33">
        <f>[1]연장식용연계시트!N32</f>
        <v>0</v>
      </c>
      <c r="L25" s="44"/>
      <c r="M25" s="57" t="s">
        <v>15</v>
      </c>
      <c r="N25" s="33">
        <f>[1]연장식용연계시트!R31</f>
        <v>0</v>
      </c>
      <c r="O25" s="33">
        <f>[1]연장식용연계시트!R32</f>
        <v>0</v>
      </c>
      <c r="P25" s="51"/>
      <c r="Q25" s="53" t="s">
        <v>15</v>
      </c>
      <c r="R25" s="33">
        <f>[1]연장식용연계시트!V31</f>
        <v>0</v>
      </c>
      <c r="S25" s="33">
        <f>[1]연장식용연계시트!V32</f>
        <v>0</v>
      </c>
      <c r="T25" s="44"/>
      <c r="U25" s="57" t="s">
        <v>15</v>
      </c>
      <c r="V25" s="33">
        <f>[1]연장식용연계시트!Z31</f>
        <v>0</v>
      </c>
      <c r="W25" s="33">
        <f>[1]연장식용연계시트!Z32</f>
        <v>0</v>
      </c>
      <c r="X25" s="69"/>
    </row>
    <row r="26" spans="1:24" ht="35.1" customHeight="1" thickTop="1">
      <c r="A26" s="58" t="s">
        <v>227</v>
      </c>
      <c r="B26" s="48"/>
      <c r="C26" s="48"/>
      <c r="D26" s="31" t="s">
        <v>226</v>
      </c>
      <c r="E26" s="47" t="s">
        <v>227</v>
      </c>
      <c r="F26" s="48"/>
      <c r="G26" s="48"/>
      <c r="H26" s="32" t="s">
        <v>226</v>
      </c>
      <c r="I26" s="65" t="s">
        <v>227</v>
      </c>
      <c r="J26" s="48"/>
      <c r="K26" s="48"/>
      <c r="L26" s="31" t="s">
        <v>226</v>
      </c>
      <c r="M26" s="47" t="s">
        <v>227</v>
      </c>
      <c r="N26" s="48"/>
      <c r="O26" s="48"/>
      <c r="P26" s="32" t="s">
        <v>226</v>
      </c>
      <c r="Q26" s="65" t="s">
        <v>227</v>
      </c>
      <c r="R26" s="48"/>
      <c r="S26" s="48"/>
      <c r="T26" s="31" t="s">
        <v>226</v>
      </c>
      <c r="U26" s="47" t="s">
        <v>227</v>
      </c>
      <c r="V26" s="48"/>
      <c r="W26" s="48"/>
      <c r="X26" s="30" t="s">
        <v>226</v>
      </c>
    </row>
    <row r="27" spans="1:24" ht="50.1" customHeight="1">
      <c r="A27" s="59" t="s">
        <v>225</v>
      </c>
      <c r="B27" s="25" t="s">
        <v>224</v>
      </c>
      <c r="C27" s="26">
        <f>[1]연장식용연계시트!F33</f>
        <v>46139</v>
      </c>
      <c r="D27" s="28"/>
      <c r="E27" s="45" t="s">
        <v>225</v>
      </c>
      <c r="F27" s="25" t="s">
        <v>224</v>
      </c>
      <c r="G27" s="26">
        <f>[1]연장식용연계시트!J33</f>
        <v>46140</v>
      </c>
      <c r="H27" s="29"/>
      <c r="I27" s="52" t="s">
        <v>225</v>
      </c>
      <c r="J27" s="25" t="s">
        <v>224</v>
      </c>
      <c r="K27" s="26">
        <f>[1]연장식용연계시트!N33</f>
        <v>46141</v>
      </c>
      <c r="L27" s="28"/>
      <c r="M27" s="45" t="s">
        <v>225</v>
      </c>
      <c r="N27" s="25" t="s">
        <v>224</v>
      </c>
      <c r="O27" s="26">
        <f>[1]연장식용연계시트!R33</f>
        <v>46142</v>
      </c>
      <c r="P27" s="29"/>
      <c r="Q27" s="52" t="s">
        <v>225</v>
      </c>
      <c r="R27" s="25" t="s">
        <v>224</v>
      </c>
      <c r="S27" s="26">
        <f>[1]연장식용연계시트!V33</f>
        <v>46143</v>
      </c>
      <c r="T27" s="28"/>
      <c r="U27" s="45" t="s">
        <v>225</v>
      </c>
      <c r="V27" s="25" t="s">
        <v>224</v>
      </c>
      <c r="W27" s="26">
        <f>[1]연장식용연계시트!Z33</f>
        <v>46144</v>
      </c>
      <c r="X27" s="27"/>
    </row>
    <row r="28" spans="1:24" ht="50.1" customHeight="1">
      <c r="A28" s="61"/>
      <c r="B28" s="25" t="s">
        <v>223</v>
      </c>
      <c r="C28" s="26"/>
      <c r="D28" s="23" t="s">
        <v>222</v>
      </c>
      <c r="E28" s="49"/>
      <c r="F28" s="25" t="s">
        <v>223</v>
      </c>
      <c r="G28" s="26"/>
      <c r="H28" s="24" t="s">
        <v>222</v>
      </c>
      <c r="I28" s="63"/>
      <c r="J28" s="25" t="s">
        <v>223</v>
      </c>
      <c r="K28" s="26"/>
      <c r="L28" s="23" t="s">
        <v>222</v>
      </c>
      <c r="M28" s="49"/>
      <c r="N28" s="25" t="s">
        <v>223</v>
      </c>
      <c r="O28" s="26"/>
      <c r="P28" s="24" t="s">
        <v>222</v>
      </c>
      <c r="Q28" s="63"/>
      <c r="R28" s="25" t="s">
        <v>223</v>
      </c>
      <c r="S28" s="26"/>
      <c r="T28" s="23" t="s">
        <v>222</v>
      </c>
      <c r="U28" s="49"/>
      <c r="V28" s="25" t="s">
        <v>223</v>
      </c>
      <c r="W28" s="26"/>
      <c r="X28" s="21" t="s">
        <v>222</v>
      </c>
    </row>
    <row r="29" spans="1:24" ht="50.1" customHeight="1">
      <c r="A29" s="59" t="s">
        <v>15</v>
      </c>
      <c r="B29" s="22" t="str">
        <f>[1]연장식용연계시트!F34</f>
        <v>새우간장덮밥</v>
      </c>
      <c r="C29" s="22" t="str">
        <f>[1]연장식용연계시트!F35</f>
        <v>양배추맑은국</v>
      </c>
      <c r="D29" s="42" t="s">
        <v>222</v>
      </c>
      <c r="E29" s="45" t="s">
        <v>15</v>
      </c>
      <c r="F29" s="22" t="str">
        <f>[1]연장식용연계시트!J34</f>
        <v>유부초밥</v>
      </c>
      <c r="G29" s="22" t="str">
        <f>[1]연장식용연계시트!J35</f>
        <v>만둣국</v>
      </c>
      <c r="H29" s="50" t="s">
        <v>222</v>
      </c>
      <c r="I29" s="52" t="s">
        <v>15</v>
      </c>
      <c r="J29" s="22" t="str">
        <f>[1]연장식용연계시트!N34</f>
        <v>어묵치즈볶음밥</v>
      </c>
      <c r="K29" s="22" t="str">
        <f>[1]연장식용연계시트!N35</f>
        <v>시금치된장국</v>
      </c>
      <c r="L29" s="42" t="s">
        <v>222</v>
      </c>
      <c r="M29" s="45" t="s">
        <v>15</v>
      </c>
      <c r="N29" s="22" t="str">
        <f>[1]연장식용연계시트!R34</f>
        <v>닭가슴살짜장밥</v>
      </c>
      <c r="O29" s="22" t="str">
        <f>[1]연장식용연계시트!R35</f>
        <v>참치버섯국</v>
      </c>
      <c r="P29" s="50" t="s">
        <v>222</v>
      </c>
      <c r="Q29" s="52" t="s">
        <v>15</v>
      </c>
      <c r="R29" s="22">
        <f>[1]연장식용연계시트!V34</f>
        <v>0</v>
      </c>
      <c r="S29" s="22">
        <f>[1]연장식용연계시트!V35</f>
        <v>0</v>
      </c>
      <c r="T29" s="42" t="s">
        <v>222</v>
      </c>
      <c r="U29" s="45" t="s">
        <v>15</v>
      </c>
      <c r="V29" s="22" t="str">
        <f>[1]연장식용연계시트!Z34</f>
        <v xml:space="preserve"> </v>
      </c>
      <c r="W29" s="22" t="str">
        <f>[1]연장식용연계시트!Z35</f>
        <v xml:space="preserve"> </v>
      </c>
      <c r="X29" s="68" t="s">
        <v>222</v>
      </c>
    </row>
    <row r="30" spans="1:24" ht="50.1" customHeight="1">
      <c r="A30" s="59" t="s">
        <v>15</v>
      </c>
      <c r="B30" s="22" t="str">
        <f>[1]연장식용연계시트!F36</f>
        <v>깍두기</v>
      </c>
      <c r="C30" s="22">
        <f>[1]연장식용연계시트!F37</f>
        <v>0</v>
      </c>
      <c r="D30" s="42"/>
      <c r="E30" s="45" t="s">
        <v>15</v>
      </c>
      <c r="F30" s="22" t="str">
        <f>[1]연장식용연계시트!J36</f>
        <v>배추김치</v>
      </c>
      <c r="G30" s="22">
        <f>[1]연장식용연계시트!J37</f>
        <v>0</v>
      </c>
      <c r="H30" s="50"/>
      <c r="I30" s="52" t="s">
        <v>15</v>
      </c>
      <c r="J30" s="22" t="str">
        <f>[1]연장식용연계시트!N36</f>
        <v>배추김치</v>
      </c>
      <c r="K30" s="22">
        <f>[1]연장식용연계시트!N37</f>
        <v>0</v>
      </c>
      <c r="L30" s="42"/>
      <c r="M30" s="45" t="s">
        <v>15</v>
      </c>
      <c r="N30" s="22" t="str">
        <f>[1]연장식용연계시트!R36</f>
        <v>배추김치</v>
      </c>
      <c r="O30" s="22">
        <f>[1]연장식용연계시트!R37</f>
        <v>0</v>
      </c>
      <c r="P30" s="50"/>
      <c r="Q30" s="52" t="s">
        <v>15</v>
      </c>
      <c r="R30" s="22">
        <f>[1]연장식용연계시트!V36</f>
        <v>0</v>
      </c>
      <c r="S30" s="22">
        <f>[1]연장식용연계시트!V37</f>
        <v>0</v>
      </c>
      <c r="T30" s="42"/>
      <c r="U30" s="45" t="s">
        <v>15</v>
      </c>
      <c r="V30" s="22" t="str">
        <f>[1]연장식용연계시트!Z36</f>
        <v xml:space="preserve"> </v>
      </c>
      <c r="W30" s="22" t="str">
        <f>[1]연장식용연계시트!Z37</f>
        <v xml:space="preserve"> </v>
      </c>
      <c r="X30" s="68"/>
    </row>
    <row r="31" spans="1:24" ht="50.1" customHeight="1">
      <c r="A31" s="59" t="s">
        <v>15</v>
      </c>
      <c r="B31" s="22">
        <f>[1]연장식용연계시트!F38</f>
        <v>0</v>
      </c>
      <c r="C31" s="22">
        <f>[1]연장식용연계시트!F39</f>
        <v>0</v>
      </c>
      <c r="D31" s="42"/>
      <c r="E31" s="45" t="s">
        <v>15</v>
      </c>
      <c r="F31" s="22">
        <f>[1]연장식용연계시트!J38</f>
        <v>0</v>
      </c>
      <c r="G31" s="22">
        <f>[1]연장식용연계시트!J39</f>
        <v>0</v>
      </c>
      <c r="H31" s="50"/>
      <c r="I31" s="52" t="s">
        <v>15</v>
      </c>
      <c r="J31" s="22">
        <f>[1]연장식용연계시트!N38</f>
        <v>0</v>
      </c>
      <c r="K31" s="22">
        <f>[1]연장식용연계시트!N39</f>
        <v>0</v>
      </c>
      <c r="L31" s="42"/>
      <c r="M31" s="45" t="s">
        <v>15</v>
      </c>
      <c r="N31" s="22">
        <f>[1]연장식용연계시트!R38</f>
        <v>0</v>
      </c>
      <c r="O31" s="22">
        <f>[1]연장식용연계시트!R39</f>
        <v>0</v>
      </c>
      <c r="P31" s="50"/>
      <c r="Q31" s="52" t="s">
        <v>15</v>
      </c>
      <c r="R31" s="22">
        <f>[1]연장식용연계시트!V38</f>
        <v>0</v>
      </c>
      <c r="S31" s="22">
        <f>[1]연장식용연계시트!V39</f>
        <v>0</v>
      </c>
      <c r="T31" s="42"/>
      <c r="U31" s="45" t="s">
        <v>15</v>
      </c>
      <c r="V31" s="22" t="str">
        <f>[1]연장식용연계시트!Z38</f>
        <v xml:space="preserve"> </v>
      </c>
      <c r="W31" s="22" t="str">
        <f>[1]연장식용연계시트!Z39</f>
        <v xml:space="preserve"> </v>
      </c>
      <c r="X31" s="68"/>
    </row>
  </sheetData>
  <sheetProtection sheet="1" objects="1" scenarios="1"/>
  <mergeCells count="121">
    <mergeCell ref="M27:M28"/>
    <mergeCell ref="M29:M31"/>
    <mergeCell ref="M23:M25"/>
    <mergeCell ref="U27:U28"/>
    <mergeCell ref="U29:U31"/>
    <mergeCell ref="Q21:Q22"/>
    <mergeCell ref="X17:X19"/>
    <mergeCell ref="U20:W20"/>
    <mergeCell ref="U21:U22"/>
    <mergeCell ref="T5:T7"/>
    <mergeCell ref="X29:X31"/>
    <mergeCell ref="F1:X1"/>
    <mergeCell ref="U23:U25"/>
    <mergeCell ref="X23:X25"/>
    <mergeCell ref="E26:G26"/>
    <mergeCell ref="E27:E28"/>
    <mergeCell ref="E29:E31"/>
    <mergeCell ref="Q27:Q28"/>
    <mergeCell ref="Q29:Q31"/>
    <mergeCell ref="T29:T31"/>
    <mergeCell ref="U26:W26"/>
    <mergeCell ref="P23:P25"/>
    <mergeCell ref="H29:H31"/>
    <mergeCell ref="I26:K26"/>
    <mergeCell ref="I27:I28"/>
    <mergeCell ref="I29:I31"/>
    <mergeCell ref="L29:L31"/>
    <mergeCell ref="P29:P31"/>
    <mergeCell ref="M26:O26"/>
    <mergeCell ref="X5:X7"/>
    <mergeCell ref="U8:W8"/>
    <mergeCell ref="U9:U10"/>
    <mergeCell ref="U11:U13"/>
    <mergeCell ref="X11:X13"/>
    <mergeCell ref="Q14:S14"/>
    <mergeCell ref="Q15:Q16"/>
    <mergeCell ref="Q17:Q19"/>
    <mergeCell ref="T17:T19"/>
    <mergeCell ref="P17:P19"/>
    <mergeCell ref="E20:G20"/>
    <mergeCell ref="E21:E22"/>
    <mergeCell ref="I20:K20"/>
    <mergeCell ref="I21:I22"/>
    <mergeCell ref="M20:O20"/>
    <mergeCell ref="Q26:S26"/>
    <mergeCell ref="M11:M13"/>
    <mergeCell ref="U2:W2"/>
    <mergeCell ref="U3:U4"/>
    <mergeCell ref="U5:U7"/>
    <mergeCell ref="L11:L13"/>
    <mergeCell ref="P11:P13"/>
    <mergeCell ref="Q8:S8"/>
    <mergeCell ref="Q9:Q10"/>
    <mergeCell ref="Q11:Q13"/>
    <mergeCell ref="T11:T13"/>
    <mergeCell ref="P5:P7"/>
    <mergeCell ref="U14:W14"/>
    <mergeCell ref="T23:T25"/>
    <mergeCell ref="U15:U16"/>
    <mergeCell ref="U17:U19"/>
    <mergeCell ref="Q23:Q25"/>
    <mergeCell ref="Q20:S20"/>
    <mergeCell ref="Q2:S2"/>
    <mergeCell ref="Q3:Q4"/>
    <mergeCell ref="Q5:Q7"/>
    <mergeCell ref="E8:G8"/>
    <mergeCell ref="E9:E10"/>
    <mergeCell ref="E11:E13"/>
    <mergeCell ref="H11:H13"/>
    <mergeCell ref="I8:K8"/>
    <mergeCell ref="I9:I10"/>
    <mergeCell ref="I11:I13"/>
    <mergeCell ref="A29:A31"/>
    <mergeCell ref="A27:A28"/>
    <mergeCell ref="A26:C26"/>
    <mergeCell ref="A23:A25"/>
    <mergeCell ref="A21:A22"/>
    <mergeCell ref="A20:C20"/>
    <mergeCell ref="A17:A19"/>
    <mergeCell ref="A15:A16"/>
    <mergeCell ref="I2:K2"/>
    <mergeCell ref="I3:I4"/>
    <mergeCell ref="I5:I7"/>
    <mergeCell ref="H17:H19"/>
    <mergeCell ref="I14:K14"/>
    <mergeCell ref="I15:I16"/>
    <mergeCell ref="I17:I19"/>
    <mergeCell ref="D29:D31"/>
    <mergeCell ref="E23:E25"/>
    <mergeCell ref="D17:D19"/>
    <mergeCell ref="A2:C2"/>
    <mergeCell ref="M2:O2"/>
    <mergeCell ref="M8:O8"/>
    <mergeCell ref="M9:M10"/>
    <mergeCell ref="E2:G2"/>
    <mergeCell ref="E3:E4"/>
    <mergeCell ref="E5:E7"/>
    <mergeCell ref="H5:H7"/>
    <mergeCell ref="A14:C14"/>
    <mergeCell ref="A11:A13"/>
    <mergeCell ref="A9:A10"/>
    <mergeCell ref="A8:C8"/>
    <mergeCell ref="A5:A7"/>
    <mergeCell ref="A3:A4"/>
    <mergeCell ref="D5:D7"/>
    <mergeCell ref="D11:D13"/>
    <mergeCell ref="L5:L7"/>
    <mergeCell ref="M3:M4"/>
    <mergeCell ref="M5:M7"/>
    <mergeCell ref="L17:L19"/>
    <mergeCell ref="D23:D25"/>
    <mergeCell ref="L23:L25"/>
    <mergeCell ref="M17:M19"/>
    <mergeCell ref="M14:O14"/>
    <mergeCell ref="M15:M16"/>
    <mergeCell ref="H23:H25"/>
    <mergeCell ref="I23:I25"/>
    <mergeCell ref="E14:G14"/>
    <mergeCell ref="E15:E16"/>
    <mergeCell ref="E17:E19"/>
    <mergeCell ref="M21:M22"/>
  </mergeCells>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showGridLines="0" tabSelected="1" view="pageBreakPreview" zoomScale="70" zoomScaleNormal="70" zoomScaleSheetLayoutView="70" workbookViewId="0">
      <selection activeCell="J3" sqref="J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14</v>
      </c>
      <c r="B8" s="73" t="s">
        <v>15</v>
      </c>
      <c r="C8" s="73" t="s">
        <v>16</v>
      </c>
      <c r="D8" s="12" t="s">
        <v>17</v>
      </c>
      <c r="E8" s="13">
        <f>F8*0.65</f>
        <v>32.5</v>
      </c>
      <c r="F8" s="13">
        <v>50</v>
      </c>
      <c r="G8" s="14">
        <f>($C$3*E8)+($C$4*F8)</f>
        <v>0</v>
      </c>
      <c r="H8" s="79" t="s">
        <v>39</v>
      </c>
    </row>
    <row r="9" spans="1:8" s="3" customFormat="1" ht="39.950000000000003" customHeight="1">
      <c r="A9" s="77"/>
      <c r="B9" s="74"/>
      <c r="C9" s="74"/>
      <c r="D9" s="12" t="s">
        <v>18</v>
      </c>
      <c r="E9" s="13">
        <f t="shared" ref="E9:E28" si="0">F9*0.65</f>
        <v>32.5</v>
      </c>
      <c r="F9" s="13">
        <v>50</v>
      </c>
      <c r="G9" s="14">
        <f t="shared" ref="G9:G28" si="1">($C$3*E9)+($C$4*F9)</f>
        <v>0</v>
      </c>
      <c r="H9" s="79" t="s">
        <v>7</v>
      </c>
    </row>
    <row r="10" spans="1:8" s="3" customFormat="1" ht="39.950000000000003" customHeight="1">
      <c r="A10" s="77"/>
      <c r="B10" s="74"/>
      <c r="C10" s="74"/>
      <c r="D10" s="12" t="s">
        <v>19</v>
      </c>
      <c r="E10" s="13">
        <f t="shared" si="0"/>
        <v>6.5</v>
      </c>
      <c r="F10" s="13">
        <v>10</v>
      </c>
      <c r="G10" s="14">
        <f t="shared" si="1"/>
        <v>0</v>
      </c>
      <c r="H10" s="79" t="s">
        <v>7</v>
      </c>
    </row>
    <row r="11" spans="1:8" s="3" customFormat="1" ht="39.950000000000003" customHeight="1">
      <c r="A11" s="77"/>
      <c r="B11" s="74"/>
      <c r="C11" s="74"/>
      <c r="D11" s="12" t="s">
        <v>20</v>
      </c>
      <c r="E11" s="13">
        <f t="shared" si="0"/>
        <v>6.5</v>
      </c>
      <c r="F11" s="13">
        <v>10</v>
      </c>
      <c r="G11" s="14">
        <f t="shared" si="1"/>
        <v>0</v>
      </c>
      <c r="H11" s="79" t="s">
        <v>7</v>
      </c>
    </row>
    <row r="12" spans="1:8" s="3" customFormat="1" ht="39.950000000000003" customHeight="1">
      <c r="A12" s="77"/>
      <c r="B12" s="74"/>
      <c r="C12" s="74"/>
      <c r="D12" s="12" t="s">
        <v>21</v>
      </c>
      <c r="E12" s="13">
        <f t="shared" si="0"/>
        <v>6.5</v>
      </c>
      <c r="F12" s="13">
        <v>10</v>
      </c>
      <c r="G12" s="14">
        <f t="shared" si="1"/>
        <v>0</v>
      </c>
      <c r="H12" s="79" t="s">
        <v>7</v>
      </c>
    </row>
    <row r="13" spans="1:8" s="3" customFormat="1" ht="39.950000000000003" customHeight="1">
      <c r="A13" s="77"/>
      <c r="B13" s="74"/>
      <c r="C13" s="74"/>
      <c r="D13" s="12" t="s">
        <v>22</v>
      </c>
      <c r="E13" s="13">
        <f t="shared" si="0"/>
        <v>3.25</v>
      </c>
      <c r="F13" s="13">
        <v>5</v>
      </c>
      <c r="G13" s="14">
        <f t="shared" si="1"/>
        <v>0</v>
      </c>
      <c r="H13" s="79" t="s">
        <v>7</v>
      </c>
    </row>
    <row r="14" spans="1:8" s="3" customFormat="1" ht="39.950000000000003" customHeight="1">
      <c r="A14" s="77"/>
      <c r="B14" s="74"/>
      <c r="C14" s="74"/>
      <c r="D14" s="12" t="s">
        <v>23</v>
      </c>
      <c r="E14" s="13">
        <f t="shared" si="0"/>
        <v>3.25</v>
      </c>
      <c r="F14" s="13">
        <v>5</v>
      </c>
      <c r="G14" s="14">
        <f t="shared" si="1"/>
        <v>0</v>
      </c>
      <c r="H14" s="79" t="s">
        <v>7</v>
      </c>
    </row>
    <row r="15" spans="1:8" s="3" customFormat="1" ht="39.950000000000003" customHeight="1">
      <c r="A15" s="77"/>
      <c r="B15" s="74"/>
      <c r="C15" s="74"/>
      <c r="D15" s="12" t="s">
        <v>24</v>
      </c>
      <c r="E15" s="13">
        <f t="shared" si="0"/>
        <v>1.9500000000000002</v>
      </c>
      <c r="F15" s="13">
        <v>3</v>
      </c>
      <c r="G15" s="14">
        <f t="shared" si="1"/>
        <v>0</v>
      </c>
      <c r="H15" s="79" t="s">
        <v>7</v>
      </c>
    </row>
    <row r="16" spans="1:8" s="3" customFormat="1" ht="39.950000000000003" customHeight="1">
      <c r="A16" s="77"/>
      <c r="B16" s="74"/>
      <c r="C16" s="74"/>
      <c r="D16" s="12" t="s">
        <v>25</v>
      </c>
      <c r="E16" s="13">
        <f t="shared" si="0"/>
        <v>1.9500000000000002</v>
      </c>
      <c r="F16" s="13">
        <v>3</v>
      </c>
      <c r="G16" s="14">
        <f t="shared" si="1"/>
        <v>0</v>
      </c>
      <c r="H16" s="79" t="s">
        <v>7</v>
      </c>
    </row>
    <row r="17" spans="1:8" s="3" customFormat="1" ht="39.950000000000003" customHeight="1">
      <c r="A17" s="77"/>
      <c r="B17" s="74"/>
      <c r="C17" s="74"/>
      <c r="D17" s="12" t="s">
        <v>26</v>
      </c>
      <c r="E17" s="13">
        <f t="shared" si="0"/>
        <v>1.3</v>
      </c>
      <c r="F17" s="13">
        <v>2</v>
      </c>
      <c r="G17" s="14">
        <f t="shared" si="1"/>
        <v>0</v>
      </c>
      <c r="H17" s="79" t="s">
        <v>7</v>
      </c>
    </row>
    <row r="18" spans="1:8" s="3" customFormat="1" ht="39.950000000000003" customHeight="1">
      <c r="A18" s="77"/>
      <c r="B18" s="74"/>
      <c r="C18" s="74"/>
      <c r="D18" s="12" t="s">
        <v>27</v>
      </c>
      <c r="E18" s="13">
        <f t="shared" si="0"/>
        <v>0.65</v>
      </c>
      <c r="F18" s="13">
        <v>1</v>
      </c>
      <c r="G18" s="14">
        <f t="shared" si="1"/>
        <v>0</v>
      </c>
      <c r="H18" s="79" t="s">
        <v>7</v>
      </c>
    </row>
    <row r="19" spans="1:8" s="3" customFormat="1" ht="39.950000000000003" customHeight="1">
      <c r="A19" s="77"/>
      <c r="B19" s="74"/>
      <c r="C19" s="74"/>
      <c r="D19" s="12" t="s">
        <v>28</v>
      </c>
      <c r="E19" s="13">
        <f t="shared" si="0"/>
        <v>0.65</v>
      </c>
      <c r="F19" s="13">
        <v>1</v>
      </c>
      <c r="G19" s="14">
        <f t="shared" si="1"/>
        <v>0</v>
      </c>
      <c r="H19" s="79" t="s">
        <v>7</v>
      </c>
    </row>
    <row r="20" spans="1:8" s="3" customFormat="1" ht="39.950000000000003" customHeight="1">
      <c r="A20" s="77"/>
      <c r="B20" s="74"/>
      <c r="C20" s="74"/>
      <c r="D20" s="12" t="s">
        <v>29</v>
      </c>
      <c r="E20" s="13">
        <f t="shared" si="0"/>
        <v>0.65</v>
      </c>
      <c r="F20" s="13">
        <v>1</v>
      </c>
      <c r="G20" s="14">
        <f t="shared" si="1"/>
        <v>0</v>
      </c>
      <c r="H20" s="79" t="s">
        <v>7</v>
      </c>
    </row>
    <row r="21" spans="1:8" s="3" customFormat="1" ht="39.950000000000003" customHeight="1">
      <c r="A21" s="77"/>
      <c r="B21" s="74"/>
      <c r="C21" s="74"/>
      <c r="D21" s="12" t="s">
        <v>30</v>
      </c>
      <c r="E21" s="13">
        <f t="shared" si="0"/>
        <v>0.65</v>
      </c>
      <c r="F21" s="13">
        <v>1</v>
      </c>
      <c r="G21" s="14">
        <f t="shared" si="1"/>
        <v>0</v>
      </c>
      <c r="H21" s="79" t="s">
        <v>7</v>
      </c>
    </row>
    <row r="22" spans="1:8" s="3" customFormat="1" ht="39.950000000000003" customHeight="1">
      <c r="A22" s="77"/>
      <c r="B22" s="74"/>
      <c r="C22" s="75"/>
      <c r="D22" s="12" t="s">
        <v>31</v>
      </c>
      <c r="E22" s="13">
        <f t="shared" si="0"/>
        <v>6.5000000000000002E-2</v>
      </c>
      <c r="F22" s="13">
        <v>0.1</v>
      </c>
      <c r="G22" s="14">
        <f t="shared" si="1"/>
        <v>0</v>
      </c>
      <c r="H22" s="79" t="s">
        <v>7</v>
      </c>
    </row>
    <row r="23" spans="1:8" s="3" customFormat="1" ht="39.950000000000003" customHeight="1">
      <c r="A23" s="77"/>
      <c r="B23" s="74"/>
      <c r="C23" s="73" t="s">
        <v>32</v>
      </c>
      <c r="D23" s="12" t="s">
        <v>33</v>
      </c>
      <c r="E23" s="13">
        <f t="shared" si="0"/>
        <v>9.75</v>
      </c>
      <c r="F23" s="13">
        <v>15</v>
      </c>
      <c r="G23" s="14">
        <f t="shared" si="1"/>
        <v>0</v>
      </c>
      <c r="H23" s="79" t="s">
        <v>40</v>
      </c>
    </row>
    <row r="24" spans="1:8" s="3" customFormat="1" ht="39.950000000000003" customHeight="1">
      <c r="A24" s="77"/>
      <c r="B24" s="74"/>
      <c r="C24" s="74"/>
      <c r="D24" s="12" t="s">
        <v>34</v>
      </c>
      <c r="E24" s="13">
        <f t="shared" si="0"/>
        <v>6.5</v>
      </c>
      <c r="F24" s="13">
        <v>10</v>
      </c>
      <c r="G24" s="14">
        <f t="shared" si="1"/>
        <v>0</v>
      </c>
      <c r="H24" s="79" t="s">
        <v>7</v>
      </c>
    </row>
    <row r="25" spans="1:8" s="3" customFormat="1" ht="39.950000000000003" customHeight="1">
      <c r="A25" s="77"/>
      <c r="B25" s="74"/>
      <c r="C25" s="74"/>
      <c r="D25" s="12" t="s">
        <v>35</v>
      </c>
      <c r="E25" s="13">
        <f t="shared" si="0"/>
        <v>1.3</v>
      </c>
      <c r="F25" s="13">
        <v>2</v>
      </c>
      <c r="G25" s="14">
        <f t="shared" si="1"/>
        <v>0</v>
      </c>
      <c r="H25" s="79" t="s">
        <v>7</v>
      </c>
    </row>
    <row r="26" spans="1:8" s="3" customFormat="1" ht="39.950000000000003" customHeight="1">
      <c r="A26" s="77"/>
      <c r="B26" s="74"/>
      <c r="C26" s="74"/>
      <c r="D26" s="12" t="s">
        <v>36</v>
      </c>
      <c r="E26" s="13">
        <f t="shared" si="0"/>
        <v>0.65</v>
      </c>
      <c r="F26" s="13">
        <v>1</v>
      </c>
      <c r="G26" s="14">
        <f t="shared" si="1"/>
        <v>0</v>
      </c>
      <c r="H26" s="79" t="s">
        <v>7</v>
      </c>
    </row>
    <row r="27" spans="1:8" s="3" customFormat="1" ht="39.950000000000003" customHeight="1">
      <c r="A27" s="77"/>
      <c r="B27" s="74"/>
      <c r="C27" s="75"/>
      <c r="D27" s="12" t="s">
        <v>28</v>
      </c>
      <c r="E27" s="13">
        <f t="shared" si="0"/>
        <v>0.32500000000000001</v>
      </c>
      <c r="F27" s="13">
        <v>0.5</v>
      </c>
      <c r="G27" s="14">
        <f t="shared" si="1"/>
        <v>0</v>
      </c>
      <c r="H27" s="79" t="s">
        <v>7</v>
      </c>
    </row>
    <row r="28" spans="1:8" s="3" customFormat="1" ht="39.950000000000003" customHeight="1">
      <c r="A28" s="78"/>
      <c r="B28" s="75"/>
      <c r="C28" s="15" t="s">
        <v>37</v>
      </c>
      <c r="D28" s="12" t="s">
        <v>38</v>
      </c>
      <c r="E28" s="13">
        <f t="shared" si="0"/>
        <v>13</v>
      </c>
      <c r="F28" s="13">
        <v>20</v>
      </c>
      <c r="G28" s="14">
        <f t="shared" si="1"/>
        <v>0</v>
      </c>
      <c r="H28" s="19" t="s">
        <v>58</v>
      </c>
    </row>
    <row r="29" spans="1:8" ht="39.950000000000003" customHeight="1">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sheetData>
  <sheetProtection sheet="1" objects="1" scenarios="1"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C8:C22"/>
    <mergeCell ref="C23:C27"/>
    <mergeCell ref="B8:B28"/>
    <mergeCell ref="A8:A28"/>
    <mergeCell ref="H8:H22"/>
    <mergeCell ref="H23:H2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41</v>
      </c>
      <c r="B8" s="73" t="s">
        <v>15</v>
      </c>
      <c r="C8" s="73" t="s">
        <v>42</v>
      </c>
      <c r="D8" s="12" t="s">
        <v>43</v>
      </c>
      <c r="E8" s="13">
        <f>F8*0.65</f>
        <v>19.5</v>
      </c>
      <c r="F8" s="13">
        <v>30</v>
      </c>
      <c r="G8" s="14">
        <f>($C$3*E8)+($C$4*F8)</f>
        <v>0</v>
      </c>
      <c r="H8" s="79" t="s">
        <v>55</v>
      </c>
    </row>
    <row r="9" spans="1:8" s="3" customFormat="1" ht="39.950000000000003" customHeight="1">
      <c r="A9" s="77"/>
      <c r="B9" s="74"/>
      <c r="C9" s="74"/>
      <c r="D9" s="12" t="s">
        <v>44</v>
      </c>
      <c r="E9" s="13">
        <f t="shared" ref="E9:E27" si="0">F9*0.65</f>
        <v>6.5</v>
      </c>
      <c r="F9" s="13">
        <v>10</v>
      </c>
      <c r="G9" s="14">
        <f t="shared" ref="G9:G27" si="1">($C$3*E9)+($C$4*F9)</f>
        <v>0</v>
      </c>
      <c r="H9" s="79" t="s">
        <v>7</v>
      </c>
    </row>
    <row r="10" spans="1:8" s="3" customFormat="1" ht="39.950000000000003" customHeight="1">
      <c r="A10" s="77"/>
      <c r="B10" s="74"/>
      <c r="C10" s="74"/>
      <c r="D10" s="12" t="s">
        <v>45</v>
      </c>
      <c r="E10" s="13">
        <f t="shared" si="0"/>
        <v>6.5</v>
      </c>
      <c r="F10" s="13">
        <v>10</v>
      </c>
      <c r="G10" s="14">
        <f t="shared" si="1"/>
        <v>0</v>
      </c>
      <c r="H10" s="79" t="s">
        <v>7</v>
      </c>
    </row>
    <row r="11" spans="1:8" s="3" customFormat="1" ht="39.950000000000003" customHeight="1">
      <c r="A11" s="77"/>
      <c r="B11" s="74"/>
      <c r="C11" s="74"/>
      <c r="D11" s="12" t="s">
        <v>19</v>
      </c>
      <c r="E11" s="13">
        <f t="shared" si="0"/>
        <v>3.25</v>
      </c>
      <c r="F11" s="13">
        <v>5</v>
      </c>
      <c r="G11" s="14">
        <f t="shared" si="1"/>
        <v>0</v>
      </c>
      <c r="H11" s="79" t="s">
        <v>7</v>
      </c>
    </row>
    <row r="12" spans="1:8" s="3" customFormat="1" ht="39.950000000000003" customHeight="1">
      <c r="A12" s="77"/>
      <c r="B12" s="74"/>
      <c r="C12" s="74"/>
      <c r="D12" s="12" t="s">
        <v>20</v>
      </c>
      <c r="E12" s="13">
        <f t="shared" si="0"/>
        <v>3.25</v>
      </c>
      <c r="F12" s="13">
        <v>5</v>
      </c>
      <c r="G12" s="14">
        <f t="shared" si="1"/>
        <v>0</v>
      </c>
      <c r="H12" s="79" t="s">
        <v>7</v>
      </c>
    </row>
    <row r="13" spans="1:8" s="3" customFormat="1" ht="39.950000000000003" customHeight="1">
      <c r="A13" s="77"/>
      <c r="B13" s="74"/>
      <c r="C13" s="74"/>
      <c r="D13" s="12" t="s">
        <v>24</v>
      </c>
      <c r="E13" s="13">
        <f t="shared" si="0"/>
        <v>0.97500000000000009</v>
      </c>
      <c r="F13" s="13">
        <v>1.5</v>
      </c>
      <c r="G13" s="14">
        <f t="shared" si="1"/>
        <v>0</v>
      </c>
      <c r="H13" s="79" t="s">
        <v>7</v>
      </c>
    </row>
    <row r="14" spans="1:8" s="3" customFormat="1" ht="39.950000000000003" customHeight="1">
      <c r="A14" s="77"/>
      <c r="B14" s="74"/>
      <c r="C14" s="74"/>
      <c r="D14" s="12" t="s">
        <v>30</v>
      </c>
      <c r="E14" s="13">
        <f t="shared" si="0"/>
        <v>0.65</v>
      </c>
      <c r="F14" s="13">
        <v>1</v>
      </c>
      <c r="G14" s="14">
        <f t="shared" si="1"/>
        <v>0</v>
      </c>
      <c r="H14" s="79" t="s">
        <v>7</v>
      </c>
    </row>
    <row r="15" spans="1:8" s="3" customFormat="1" ht="39.950000000000003" customHeight="1">
      <c r="A15" s="77"/>
      <c r="B15" s="74"/>
      <c r="C15" s="74"/>
      <c r="D15" s="12" t="s">
        <v>25</v>
      </c>
      <c r="E15" s="13">
        <f t="shared" si="0"/>
        <v>0.65</v>
      </c>
      <c r="F15" s="13">
        <v>1</v>
      </c>
      <c r="G15" s="14">
        <f t="shared" si="1"/>
        <v>0</v>
      </c>
      <c r="H15" s="79" t="s">
        <v>7</v>
      </c>
    </row>
    <row r="16" spans="1:8" s="3" customFormat="1" ht="39.950000000000003" customHeight="1">
      <c r="A16" s="77"/>
      <c r="B16" s="74"/>
      <c r="C16" s="74"/>
      <c r="D16" s="12" t="s">
        <v>29</v>
      </c>
      <c r="E16" s="13">
        <f t="shared" si="0"/>
        <v>0.13</v>
      </c>
      <c r="F16" s="13">
        <v>0.2</v>
      </c>
      <c r="G16" s="14">
        <f t="shared" si="1"/>
        <v>0</v>
      </c>
      <c r="H16" s="79" t="s">
        <v>7</v>
      </c>
    </row>
    <row r="17" spans="1:8" s="3" customFormat="1" ht="39.950000000000003" customHeight="1">
      <c r="A17" s="77"/>
      <c r="B17" s="74"/>
      <c r="C17" s="74"/>
      <c r="D17" s="12" t="s">
        <v>46</v>
      </c>
      <c r="E17" s="13">
        <f t="shared" si="0"/>
        <v>0.13</v>
      </c>
      <c r="F17" s="13">
        <v>0.2</v>
      </c>
      <c r="G17" s="14">
        <f t="shared" si="1"/>
        <v>0</v>
      </c>
      <c r="H17" s="79" t="s">
        <v>7</v>
      </c>
    </row>
    <row r="18" spans="1:8" s="3" customFormat="1" ht="39.950000000000003" customHeight="1">
      <c r="A18" s="77"/>
      <c r="B18" s="74"/>
      <c r="C18" s="75"/>
      <c r="D18" s="12" t="s">
        <v>47</v>
      </c>
      <c r="E18" s="13">
        <f t="shared" si="0"/>
        <v>6.5000000000000002E-2</v>
      </c>
      <c r="F18" s="13">
        <v>0.1</v>
      </c>
      <c r="G18" s="14">
        <f t="shared" si="1"/>
        <v>0</v>
      </c>
      <c r="H18" s="79" t="s">
        <v>7</v>
      </c>
    </row>
    <row r="19" spans="1:8" s="3" customFormat="1" ht="39.950000000000003" customHeight="1">
      <c r="A19" s="77"/>
      <c r="B19" s="74"/>
      <c r="C19" s="15" t="s">
        <v>232</v>
      </c>
      <c r="D19" s="12" t="s">
        <v>48</v>
      </c>
      <c r="E19" s="13">
        <f t="shared" si="0"/>
        <v>18.2</v>
      </c>
      <c r="F19" s="13">
        <v>28</v>
      </c>
      <c r="G19" s="14">
        <f t="shared" si="1"/>
        <v>0</v>
      </c>
      <c r="H19" s="19" t="s">
        <v>56</v>
      </c>
    </row>
    <row r="20" spans="1:8" s="3" customFormat="1" ht="39.950000000000003" customHeight="1">
      <c r="A20" s="77"/>
      <c r="B20" s="74"/>
      <c r="C20" s="73" t="s">
        <v>49</v>
      </c>
      <c r="D20" s="12" t="s">
        <v>50</v>
      </c>
      <c r="E20" s="13">
        <f t="shared" si="0"/>
        <v>13</v>
      </c>
      <c r="F20" s="13">
        <v>20</v>
      </c>
      <c r="G20" s="14">
        <f t="shared" si="1"/>
        <v>0</v>
      </c>
      <c r="H20" s="79" t="s">
        <v>57</v>
      </c>
    </row>
    <row r="21" spans="1:8" s="3" customFormat="1" ht="39.950000000000003" customHeight="1">
      <c r="A21" s="77"/>
      <c r="B21" s="74"/>
      <c r="C21" s="74"/>
      <c r="D21" s="12" t="s">
        <v>20</v>
      </c>
      <c r="E21" s="13">
        <f t="shared" si="0"/>
        <v>3.25</v>
      </c>
      <c r="F21" s="13">
        <v>5</v>
      </c>
      <c r="G21" s="14">
        <f t="shared" si="1"/>
        <v>0</v>
      </c>
      <c r="H21" s="79" t="s">
        <v>7</v>
      </c>
    </row>
    <row r="22" spans="1:8" s="3" customFormat="1" ht="39.950000000000003" customHeight="1">
      <c r="A22" s="77"/>
      <c r="B22" s="74"/>
      <c r="C22" s="74"/>
      <c r="D22" s="12" t="s">
        <v>51</v>
      </c>
      <c r="E22" s="13">
        <f t="shared" si="0"/>
        <v>1.9500000000000002</v>
      </c>
      <c r="F22" s="13">
        <v>3</v>
      </c>
      <c r="G22" s="14">
        <f t="shared" si="1"/>
        <v>0</v>
      </c>
      <c r="H22" s="79" t="s">
        <v>7</v>
      </c>
    </row>
    <row r="23" spans="1:8" s="3" customFormat="1" ht="39.950000000000003" customHeight="1">
      <c r="A23" s="77"/>
      <c r="B23" s="74"/>
      <c r="C23" s="74"/>
      <c r="D23" s="12" t="s">
        <v>52</v>
      </c>
      <c r="E23" s="13">
        <f t="shared" si="0"/>
        <v>1.9500000000000002</v>
      </c>
      <c r="F23" s="13">
        <v>3</v>
      </c>
      <c r="G23" s="14">
        <f t="shared" si="1"/>
        <v>0</v>
      </c>
      <c r="H23" s="79" t="s">
        <v>7</v>
      </c>
    </row>
    <row r="24" spans="1:8" s="3" customFormat="1" ht="39.950000000000003" customHeight="1">
      <c r="A24" s="77"/>
      <c r="B24" s="74"/>
      <c r="C24" s="74"/>
      <c r="D24" s="12" t="s">
        <v>53</v>
      </c>
      <c r="E24" s="13">
        <f t="shared" si="0"/>
        <v>0.97500000000000009</v>
      </c>
      <c r="F24" s="13">
        <v>1.5</v>
      </c>
      <c r="G24" s="14">
        <f t="shared" si="1"/>
        <v>0</v>
      </c>
      <c r="H24" s="79" t="s">
        <v>7</v>
      </c>
    </row>
    <row r="25" spans="1:8" s="3" customFormat="1" ht="39.950000000000003" customHeight="1">
      <c r="A25" s="77"/>
      <c r="B25" s="74"/>
      <c r="C25" s="74"/>
      <c r="D25" s="12" t="s">
        <v>28</v>
      </c>
      <c r="E25" s="13">
        <f t="shared" si="0"/>
        <v>0.32500000000000001</v>
      </c>
      <c r="F25" s="13">
        <v>0.5</v>
      </c>
      <c r="G25" s="14">
        <f t="shared" si="1"/>
        <v>0</v>
      </c>
      <c r="H25" s="79" t="s">
        <v>7</v>
      </c>
    </row>
    <row r="26" spans="1:8" s="3" customFormat="1" ht="39.950000000000003" customHeight="1">
      <c r="A26" s="77"/>
      <c r="B26" s="74"/>
      <c r="C26" s="75"/>
      <c r="D26" s="12" t="s">
        <v>54</v>
      </c>
      <c r="E26" s="13">
        <f t="shared" si="0"/>
        <v>0.13</v>
      </c>
      <c r="F26" s="13">
        <v>0.2</v>
      </c>
      <c r="G26" s="14">
        <f t="shared" si="1"/>
        <v>0</v>
      </c>
      <c r="H26" s="79" t="s">
        <v>7</v>
      </c>
    </row>
    <row r="27" spans="1:8" s="3" customFormat="1" ht="39.950000000000003" customHeight="1">
      <c r="A27" s="78"/>
      <c r="B27" s="75"/>
      <c r="C27" s="15" t="s">
        <v>37</v>
      </c>
      <c r="D27" s="12" t="s">
        <v>38</v>
      </c>
      <c r="E27" s="13">
        <f t="shared" si="0"/>
        <v>13</v>
      </c>
      <c r="F27" s="13">
        <v>20</v>
      </c>
      <c r="G27" s="14">
        <f t="shared" si="1"/>
        <v>0</v>
      </c>
      <c r="H27" s="19" t="s">
        <v>58</v>
      </c>
    </row>
    <row r="28" spans="1:8" ht="39.950000000000003" customHeight="1">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sheetData>
  <sheetProtection sheet="1" objects="1" scenarios="1" formatRows="0" insertRows="0" deleteRows="0"/>
  <mergeCells count="20">
    <mergeCell ref="A1:H1"/>
    <mergeCell ref="A2:C2"/>
    <mergeCell ref="D2:G2"/>
    <mergeCell ref="H2:H4"/>
    <mergeCell ref="A3:B3"/>
    <mergeCell ref="D3:G4"/>
    <mergeCell ref="A4:B4"/>
    <mergeCell ref="H6:H7"/>
    <mergeCell ref="C8:C18"/>
    <mergeCell ref="C20:C26"/>
    <mergeCell ref="B8:B27"/>
    <mergeCell ref="A8:A27"/>
    <mergeCell ref="H8:H18"/>
    <mergeCell ref="H20:H26"/>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59</v>
      </c>
      <c r="B8" s="73" t="s">
        <v>15</v>
      </c>
      <c r="C8" s="73" t="s">
        <v>60</v>
      </c>
      <c r="D8" s="12" t="s">
        <v>48</v>
      </c>
      <c r="E8" s="13">
        <f>F8*0.65</f>
        <v>26</v>
      </c>
      <c r="F8" s="13">
        <v>40</v>
      </c>
      <c r="G8" s="14">
        <f>($C$3*E8)+($C$4*F8)</f>
        <v>0</v>
      </c>
      <c r="H8" s="79" t="s">
        <v>65</v>
      </c>
    </row>
    <row r="9" spans="1:8" s="3" customFormat="1" ht="39.950000000000003" customHeight="1">
      <c r="A9" s="77"/>
      <c r="B9" s="74"/>
      <c r="C9" s="74"/>
      <c r="D9" s="12" t="s">
        <v>61</v>
      </c>
      <c r="E9" s="13">
        <f t="shared" ref="E9:E22" si="0">F9*0.65</f>
        <v>9.75</v>
      </c>
      <c r="F9" s="13">
        <v>15</v>
      </c>
      <c r="G9" s="14">
        <f t="shared" ref="G9:G22" si="1">($C$3*E9)+($C$4*F9)</f>
        <v>0</v>
      </c>
      <c r="H9" s="79" t="s">
        <v>7</v>
      </c>
    </row>
    <row r="10" spans="1:8" s="3" customFormat="1" ht="39.950000000000003" customHeight="1">
      <c r="A10" s="77"/>
      <c r="B10" s="74"/>
      <c r="C10" s="74"/>
      <c r="D10" s="12" t="s">
        <v>19</v>
      </c>
      <c r="E10" s="13">
        <f t="shared" si="0"/>
        <v>4.55</v>
      </c>
      <c r="F10" s="13">
        <v>7</v>
      </c>
      <c r="G10" s="14">
        <f t="shared" si="1"/>
        <v>0</v>
      </c>
      <c r="H10" s="79" t="s">
        <v>7</v>
      </c>
    </row>
    <row r="11" spans="1:8" s="3" customFormat="1" ht="39.950000000000003" customHeight="1">
      <c r="A11" s="77"/>
      <c r="B11" s="74"/>
      <c r="C11" s="74"/>
      <c r="D11" s="12" t="s">
        <v>20</v>
      </c>
      <c r="E11" s="13">
        <f t="shared" si="0"/>
        <v>4.55</v>
      </c>
      <c r="F11" s="13">
        <v>7</v>
      </c>
      <c r="G11" s="14">
        <f t="shared" si="1"/>
        <v>0</v>
      </c>
      <c r="H11" s="79" t="s">
        <v>7</v>
      </c>
    </row>
    <row r="12" spans="1:8" s="3" customFormat="1" ht="39.950000000000003" customHeight="1">
      <c r="A12" s="77"/>
      <c r="B12" s="74"/>
      <c r="C12" s="74"/>
      <c r="D12" s="12" t="s">
        <v>25</v>
      </c>
      <c r="E12" s="13">
        <f t="shared" si="0"/>
        <v>1.9500000000000002</v>
      </c>
      <c r="F12" s="13">
        <v>3</v>
      </c>
      <c r="G12" s="14">
        <f t="shared" si="1"/>
        <v>0</v>
      </c>
      <c r="H12" s="79" t="s">
        <v>7</v>
      </c>
    </row>
    <row r="13" spans="1:8" s="3" customFormat="1" ht="39.950000000000003" customHeight="1">
      <c r="A13" s="77"/>
      <c r="B13" s="74"/>
      <c r="C13" s="74"/>
      <c r="D13" s="12" t="s">
        <v>35</v>
      </c>
      <c r="E13" s="13">
        <f t="shared" si="0"/>
        <v>0.97500000000000009</v>
      </c>
      <c r="F13" s="13">
        <v>1.5</v>
      </c>
      <c r="G13" s="14">
        <f t="shared" si="1"/>
        <v>0</v>
      </c>
      <c r="H13" s="79" t="s">
        <v>7</v>
      </c>
    </row>
    <row r="14" spans="1:8" s="3" customFormat="1" ht="39.950000000000003" customHeight="1">
      <c r="A14" s="77"/>
      <c r="B14" s="74"/>
      <c r="C14" s="74"/>
      <c r="D14" s="12" t="s">
        <v>30</v>
      </c>
      <c r="E14" s="13">
        <f t="shared" si="0"/>
        <v>0.13</v>
      </c>
      <c r="F14" s="13">
        <v>0.2</v>
      </c>
      <c r="G14" s="14">
        <f t="shared" si="1"/>
        <v>0</v>
      </c>
      <c r="H14" s="79" t="s">
        <v>7</v>
      </c>
    </row>
    <row r="15" spans="1:8" s="3" customFormat="1" ht="39.950000000000003" customHeight="1">
      <c r="A15" s="77"/>
      <c r="B15" s="74"/>
      <c r="C15" s="74"/>
      <c r="D15" s="12" t="s">
        <v>62</v>
      </c>
      <c r="E15" s="13">
        <f t="shared" si="0"/>
        <v>6.5000000000000002E-2</v>
      </c>
      <c r="F15" s="13">
        <v>0.1</v>
      </c>
      <c r="G15" s="14">
        <f t="shared" si="1"/>
        <v>0</v>
      </c>
      <c r="H15" s="79" t="s">
        <v>7</v>
      </c>
    </row>
    <row r="16" spans="1:8" s="3" customFormat="1" ht="39.950000000000003" customHeight="1">
      <c r="A16" s="77"/>
      <c r="B16" s="74"/>
      <c r="C16" s="75"/>
      <c r="D16" s="12" t="s">
        <v>31</v>
      </c>
      <c r="E16" s="13">
        <f t="shared" si="0"/>
        <v>6.5000000000000002E-2</v>
      </c>
      <c r="F16" s="13">
        <v>0.1</v>
      </c>
      <c r="G16" s="14">
        <f t="shared" si="1"/>
        <v>0</v>
      </c>
      <c r="H16" s="79" t="s">
        <v>7</v>
      </c>
    </row>
    <row r="17" spans="1:8" s="3" customFormat="1" ht="39.950000000000003" customHeight="1">
      <c r="A17" s="77"/>
      <c r="B17" s="74"/>
      <c r="C17" s="73" t="s">
        <v>63</v>
      </c>
      <c r="D17" s="12" t="s">
        <v>64</v>
      </c>
      <c r="E17" s="13">
        <f t="shared" si="0"/>
        <v>22.75</v>
      </c>
      <c r="F17" s="13">
        <v>35</v>
      </c>
      <c r="G17" s="14">
        <f t="shared" si="1"/>
        <v>0</v>
      </c>
      <c r="H17" s="79" t="s">
        <v>66</v>
      </c>
    </row>
    <row r="18" spans="1:8" s="3" customFormat="1" ht="39.950000000000003" customHeight="1">
      <c r="A18" s="77"/>
      <c r="B18" s="74"/>
      <c r="C18" s="74"/>
      <c r="D18" s="12" t="s">
        <v>52</v>
      </c>
      <c r="E18" s="13">
        <f t="shared" si="0"/>
        <v>1.9500000000000002</v>
      </c>
      <c r="F18" s="13">
        <v>3</v>
      </c>
      <c r="G18" s="14">
        <f t="shared" si="1"/>
        <v>0</v>
      </c>
      <c r="H18" s="79" t="s">
        <v>7</v>
      </c>
    </row>
    <row r="19" spans="1:8" s="3" customFormat="1" ht="39.950000000000003" customHeight="1">
      <c r="A19" s="77"/>
      <c r="B19" s="74"/>
      <c r="C19" s="74"/>
      <c r="D19" s="12" t="s">
        <v>53</v>
      </c>
      <c r="E19" s="13">
        <f t="shared" si="0"/>
        <v>1.3</v>
      </c>
      <c r="F19" s="13">
        <v>2</v>
      </c>
      <c r="G19" s="14">
        <f t="shared" si="1"/>
        <v>0</v>
      </c>
      <c r="H19" s="79" t="s">
        <v>7</v>
      </c>
    </row>
    <row r="20" spans="1:8" s="3" customFormat="1" ht="39.950000000000003" customHeight="1">
      <c r="A20" s="77"/>
      <c r="B20" s="74"/>
      <c r="C20" s="74"/>
      <c r="D20" s="12" t="s">
        <v>28</v>
      </c>
      <c r="E20" s="13">
        <f t="shared" si="0"/>
        <v>0.32500000000000001</v>
      </c>
      <c r="F20" s="13">
        <v>0.5</v>
      </c>
      <c r="G20" s="14">
        <f t="shared" si="1"/>
        <v>0</v>
      </c>
      <c r="H20" s="79" t="s">
        <v>7</v>
      </c>
    </row>
    <row r="21" spans="1:8" s="3" customFormat="1" ht="39.950000000000003" customHeight="1">
      <c r="A21" s="77"/>
      <c r="B21" s="74"/>
      <c r="C21" s="75"/>
      <c r="D21" s="12" t="s">
        <v>62</v>
      </c>
      <c r="E21" s="13">
        <f t="shared" si="0"/>
        <v>0.32500000000000001</v>
      </c>
      <c r="F21" s="13">
        <v>0.5</v>
      </c>
      <c r="G21" s="14">
        <f t="shared" si="1"/>
        <v>0</v>
      </c>
      <c r="H21" s="79" t="s">
        <v>7</v>
      </c>
    </row>
    <row r="22" spans="1:8" s="3" customFormat="1" ht="39.950000000000003" customHeight="1">
      <c r="A22" s="78"/>
      <c r="B22" s="75"/>
      <c r="C22" s="15" t="s">
        <v>37</v>
      </c>
      <c r="D22" s="12" t="s">
        <v>38</v>
      </c>
      <c r="E22" s="13">
        <f t="shared" si="0"/>
        <v>13</v>
      </c>
      <c r="F22" s="13">
        <v>20</v>
      </c>
      <c r="G22" s="14">
        <f t="shared" si="1"/>
        <v>0</v>
      </c>
      <c r="H22" s="19" t="s">
        <v>58</v>
      </c>
    </row>
    <row r="23" spans="1:8" ht="39.950000000000003" customHeight="1">
      <c r="A23" s="16"/>
      <c r="B23" s="16"/>
      <c r="C23" s="16"/>
      <c r="D23" s="16"/>
      <c r="E23" s="17"/>
      <c r="F23" s="17"/>
      <c r="G23" s="18"/>
      <c r="H23" s="16"/>
    </row>
    <row r="24" spans="1:8" ht="18">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sheetData>
  <sheetProtection sheet="1" objects="1" scenarios="1" formatRows="0" insertRows="0" deleteRows="0"/>
  <mergeCells count="20">
    <mergeCell ref="A1:H1"/>
    <mergeCell ref="A2:C2"/>
    <mergeCell ref="D2:G2"/>
    <mergeCell ref="H2:H4"/>
    <mergeCell ref="A3:B3"/>
    <mergeCell ref="D3:G4"/>
    <mergeCell ref="A4:B4"/>
    <mergeCell ref="H6:H7"/>
    <mergeCell ref="C8:C16"/>
    <mergeCell ref="C17:C21"/>
    <mergeCell ref="B8:B22"/>
    <mergeCell ref="A8:A22"/>
    <mergeCell ref="H8:H16"/>
    <mergeCell ref="H17:H21"/>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67</v>
      </c>
      <c r="B8" s="73" t="s">
        <v>15</v>
      </c>
      <c r="C8" s="73" t="s">
        <v>74</v>
      </c>
      <c r="D8" s="12" t="s">
        <v>48</v>
      </c>
      <c r="E8" s="13">
        <f>F8*0.65</f>
        <v>26</v>
      </c>
      <c r="F8" s="13">
        <v>40</v>
      </c>
      <c r="G8" s="14">
        <f>($C$3*E8)+($C$4*F8)</f>
        <v>0</v>
      </c>
      <c r="H8" s="79" t="s">
        <v>75</v>
      </c>
    </row>
    <row r="9" spans="1:8" s="3" customFormat="1" ht="39.950000000000003" customHeight="1">
      <c r="A9" s="77"/>
      <c r="B9" s="74"/>
      <c r="C9" s="74"/>
      <c r="D9" s="12" t="s">
        <v>68</v>
      </c>
      <c r="E9" s="13">
        <f t="shared" ref="E9:E26" si="0">F9*0.65</f>
        <v>13</v>
      </c>
      <c r="F9" s="13">
        <v>20</v>
      </c>
      <c r="G9" s="14">
        <f t="shared" ref="G9:G26" si="1">($C$3*E9)+($C$4*F9)</f>
        <v>0</v>
      </c>
      <c r="H9" s="79" t="s">
        <v>7</v>
      </c>
    </row>
    <row r="10" spans="1:8" s="3" customFormat="1" ht="39.950000000000003" customHeight="1">
      <c r="A10" s="77"/>
      <c r="B10" s="74"/>
      <c r="C10" s="74"/>
      <c r="D10" s="12" t="s">
        <v>19</v>
      </c>
      <c r="E10" s="13">
        <f t="shared" si="0"/>
        <v>4.875</v>
      </c>
      <c r="F10" s="13">
        <v>7.5</v>
      </c>
      <c r="G10" s="14">
        <f t="shared" si="1"/>
        <v>0</v>
      </c>
      <c r="H10" s="79" t="s">
        <v>7</v>
      </c>
    </row>
    <row r="11" spans="1:8" s="3" customFormat="1" ht="39.950000000000003" customHeight="1">
      <c r="A11" s="77"/>
      <c r="B11" s="74"/>
      <c r="C11" s="74"/>
      <c r="D11" s="12" t="s">
        <v>20</v>
      </c>
      <c r="E11" s="13">
        <f t="shared" si="0"/>
        <v>4.875</v>
      </c>
      <c r="F11" s="13">
        <v>7.5</v>
      </c>
      <c r="G11" s="14">
        <f t="shared" si="1"/>
        <v>0</v>
      </c>
      <c r="H11" s="79" t="s">
        <v>7</v>
      </c>
    </row>
    <row r="12" spans="1:8" s="3" customFormat="1" ht="39.950000000000003" customHeight="1">
      <c r="A12" s="77"/>
      <c r="B12" s="74"/>
      <c r="C12" s="74"/>
      <c r="D12" s="12" t="s">
        <v>69</v>
      </c>
      <c r="E12" s="13">
        <f t="shared" si="0"/>
        <v>3.25</v>
      </c>
      <c r="F12" s="13">
        <v>5</v>
      </c>
      <c r="G12" s="14">
        <f t="shared" si="1"/>
        <v>0</v>
      </c>
      <c r="H12" s="79" t="s">
        <v>7</v>
      </c>
    </row>
    <row r="13" spans="1:8" s="3" customFormat="1" ht="39.950000000000003" customHeight="1">
      <c r="A13" s="77"/>
      <c r="B13" s="74"/>
      <c r="C13" s="74"/>
      <c r="D13" s="12" t="s">
        <v>52</v>
      </c>
      <c r="E13" s="13">
        <f t="shared" si="0"/>
        <v>3.25</v>
      </c>
      <c r="F13" s="13">
        <v>5</v>
      </c>
      <c r="G13" s="14">
        <f t="shared" si="1"/>
        <v>0</v>
      </c>
      <c r="H13" s="79" t="s">
        <v>7</v>
      </c>
    </row>
    <row r="14" spans="1:8" s="3" customFormat="1" ht="39.950000000000003" customHeight="1">
      <c r="A14" s="77"/>
      <c r="B14" s="74"/>
      <c r="C14" s="74"/>
      <c r="D14" s="12" t="s">
        <v>24</v>
      </c>
      <c r="E14" s="13">
        <f t="shared" si="0"/>
        <v>1.9500000000000002</v>
      </c>
      <c r="F14" s="13">
        <v>3</v>
      </c>
      <c r="G14" s="14">
        <f t="shared" si="1"/>
        <v>0</v>
      </c>
      <c r="H14" s="79" t="s">
        <v>7</v>
      </c>
    </row>
    <row r="15" spans="1:8" s="3" customFormat="1" ht="39.950000000000003" customHeight="1">
      <c r="A15" s="77"/>
      <c r="B15" s="74"/>
      <c r="C15" s="74"/>
      <c r="D15" s="12" t="s">
        <v>25</v>
      </c>
      <c r="E15" s="13">
        <f t="shared" si="0"/>
        <v>1.625</v>
      </c>
      <c r="F15" s="13">
        <v>2.5</v>
      </c>
      <c r="G15" s="14">
        <f t="shared" si="1"/>
        <v>0</v>
      </c>
      <c r="H15" s="79" t="s">
        <v>7</v>
      </c>
    </row>
    <row r="16" spans="1:8" s="3" customFormat="1" ht="39.950000000000003" customHeight="1">
      <c r="A16" s="77"/>
      <c r="B16" s="74"/>
      <c r="C16" s="74"/>
      <c r="D16" s="12" t="s">
        <v>28</v>
      </c>
      <c r="E16" s="13">
        <f t="shared" si="0"/>
        <v>0.65</v>
      </c>
      <c r="F16" s="13">
        <v>1</v>
      </c>
      <c r="G16" s="14">
        <f t="shared" si="1"/>
        <v>0</v>
      </c>
      <c r="H16" s="79" t="s">
        <v>7</v>
      </c>
    </row>
    <row r="17" spans="1:8" s="3" customFormat="1" ht="39.950000000000003" customHeight="1">
      <c r="A17" s="77"/>
      <c r="B17" s="74"/>
      <c r="C17" s="74"/>
      <c r="D17" s="12" t="s">
        <v>29</v>
      </c>
      <c r="E17" s="13">
        <f t="shared" si="0"/>
        <v>0.32500000000000001</v>
      </c>
      <c r="F17" s="13">
        <v>0.5</v>
      </c>
      <c r="G17" s="14">
        <f t="shared" si="1"/>
        <v>0</v>
      </c>
      <c r="H17" s="79" t="s">
        <v>7</v>
      </c>
    </row>
    <row r="18" spans="1:8" s="3" customFormat="1" ht="39.950000000000003" customHeight="1">
      <c r="A18" s="77"/>
      <c r="B18" s="74"/>
      <c r="C18" s="74"/>
      <c r="D18" s="12" t="s">
        <v>30</v>
      </c>
      <c r="E18" s="13">
        <f t="shared" si="0"/>
        <v>0.13</v>
      </c>
      <c r="F18" s="13">
        <v>0.2</v>
      </c>
      <c r="G18" s="14">
        <f t="shared" si="1"/>
        <v>0</v>
      </c>
      <c r="H18" s="79" t="s">
        <v>7</v>
      </c>
    </row>
    <row r="19" spans="1:8" s="3" customFormat="1" ht="39.950000000000003" customHeight="1">
      <c r="A19" s="77"/>
      <c r="B19" s="74"/>
      <c r="C19" s="75"/>
      <c r="D19" s="12" t="s">
        <v>31</v>
      </c>
      <c r="E19" s="13">
        <f t="shared" si="0"/>
        <v>6.5000000000000002E-2</v>
      </c>
      <c r="F19" s="13">
        <v>0.1</v>
      </c>
      <c r="G19" s="14">
        <f t="shared" si="1"/>
        <v>0</v>
      </c>
      <c r="H19" s="79" t="s">
        <v>7</v>
      </c>
    </row>
    <row r="20" spans="1:8" s="3" customFormat="1" ht="39.950000000000003" customHeight="1">
      <c r="A20" s="77"/>
      <c r="B20" s="74"/>
      <c r="C20" s="73" t="s">
        <v>70</v>
      </c>
      <c r="D20" s="12" t="s">
        <v>71</v>
      </c>
      <c r="E20" s="13">
        <f t="shared" si="0"/>
        <v>13</v>
      </c>
      <c r="F20" s="13">
        <v>20</v>
      </c>
      <c r="G20" s="14">
        <f t="shared" si="1"/>
        <v>0</v>
      </c>
      <c r="H20" s="79" t="s">
        <v>76</v>
      </c>
    </row>
    <row r="21" spans="1:8" s="3" customFormat="1" ht="39.950000000000003" customHeight="1">
      <c r="A21" s="77"/>
      <c r="B21" s="74"/>
      <c r="C21" s="74"/>
      <c r="D21" s="12" t="s">
        <v>20</v>
      </c>
      <c r="E21" s="13">
        <f t="shared" si="0"/>
        <v>6.5</v>
      </c>
      <c r="F21" s="13">
        <v>10</v>
      </c>
      <c r="G21" s="14">
        <f t="shared" si="1"/>
        <v>0</v>
      </c>
      <c r="H21" s="79" t="s">
        <v>7</v>
      </c>
    </row>
    <row r="22" spans="1:8" s="3" customFormat="1" ht="39.950000000000003" customHeight="1">
      <c r="A22" s="77"/>
      <c r="B22" s="74"/>
      <c r="C22" s="74"/>
      <c r="D22" s="12" t="s">
        <v>27</v>
      </c>
      <c r="E22" s="13">
        <f t="shared" si="0"/>
        <v>1.9500000000000002</v>
      </c>
      <c r="F22" s="13">
        <v>3</v>
      </c>
      <c r="G22" s="14">
        <f t="shared" si="1"/>
        <v>0</v>
      </c>
      <c r="H22" s="79" t="s">
        <v>7</v>
      </c>
    </row>
    <row r="23" spans="1:8" s="3" customFormat="1" ht="39.950000000000003" customHeight="1">
      <c r="A23" s="77"/>
      <c r="B23" s="74"/>
      <c r="C23" s="74"/>
      <c r="D23" s="12" t="s">
        <v>53</v>
      </c>
      <c r="E23" s="13">
        <f t="shared" si="0"/>
        <v>1.3</v>
      </c>
      <c r="F23" s="13">
        <v>2</v>
      </c>
      <c r="G23" s="14">
        <f t="shared" si="1"/>
        <v>0</v>
      </c>
      <c r="H23" s="79" t="s">
        <v>7</v>
      </c>
    </row>
    <row r="24" spans="1:8" s="3" customFormat="1" ht="39.950000000000003" customHeight="1">
      <c r="A24" s="77"/>
      <c r="B24" s="74"/>
      <c r="C24" s="74"/>
      <c r="D24" s="12" t="s">
        <v>28</v>
      </c>
      <c r="E24" s="13">
        <f t="shared" si="0"/>
        <v>0.32500000000000001</v>
      </c>
      <c r="F24" s="13">
        <v>0.5</v>
      </c>
      <c r="G24" s="14">
        <f t="shared" si="1"/>
        <v>0</v>
      </c>
      <c r="H24" s="79" t="s">
        <v>7</v>
      </c>
    </row>
    <row r="25" spans="1:8" s="3" customFormat="1" ht="39.950000000000003" customHeight="1">
      <c r="A25" s="77"/>
      <c r="B25" s="74"/>
      <c r="C25" s="75"/>
      <c r="D25" s="12" t="s">
        <v>54</v>
      </c>
      <c r="E25" s="13">
        <f t="shared" si="0"/>
        <v>0.13</v>
      </c>
      <c r="F25" s="13">
        <v>0.2</v>
      </c>
      <c r="G25" s="14">
        <f t="shared" si="1"/>
        <v>0</v>
      </c>
      <c r="H25" s="79" t="s">
        <v>7</v>
      </c>
    </row>
    <row r="26" spans="1:8" s="3" customFormat="1" ht="39.950000000000003" customHeight="1">
      <c r="A26" s="78"/>
      <c r="B26" s="75"/>
      <c r="C26" s="15" t="s">
        <v>72</v>
      </c>
      <c r="D26" s="12" t="s">
        <v>73</v>
      </c>
      <c r="E26" s="13">
        <f t="shared" si="0"/>
        <v>13</v>
      </c>
      <c r="F26" s="13">
        <v>20</v>
      </c>
      <c r="G26" s="14">
        <f t="shared" si="1"/>
        <v>0</v>
      </c>
      <c r="H26" s="19" t="s">
        <v>58</v>
      </c>
    </row>
    <row r="27" spans="1:8" ht="39.950000000000003" customHeight="1">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sheetData>
  <sheetProtection sheet="1" objects="1" scenarios="1" formatRows="0" insertRows="0" deleteRows="0"/>
  <mergeCells count="20">
    <mergeCell ref="A1:H1"/>
    <mergeCell ref="A2:C2"/>
    <mergeCell ref="D2:G2"/>
    <mergeCell ref="H2:H4"/>
    <mergeCell ref="A3:B3"/>
    <mergeCell ref="D3:G4"/>
    <mergeCell ref="A4:B4"/>
    <mergeCell ref="H6:H7"/>
    <mergeCell ref="C8:C19"/>
    <mergeCell ref="C20:C25"/>
    <mergeCell ref="B8:B26"/>
    <mergeCell ref="A8:A26"/>
    <mergeCell ref="H8:H19"/>
    <mergeCell ref="H20:H25"/>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77</v>
      </c>
      <c r="B8" s="73" t="s">
        <v>15</v>
      </c>
      <c r="C8" s="73" t="s">
        <v>78</v>
      </c>
      <c r="D8" s="12" t="s">
        <v>48</v>
      </c>
      <c r="E8" s="13">
        <f>F8*0.65</f>
        <v>32.5</v>
      </c>
      <c r="F8" s="13">
        <v>50</v>
      </c>
      <c r="G8" s="14">
        <f>($C$3*E8)+($C$4*F8)</f>
        <v>0</v>
      </c>
      <c r="H8" s="79" t="s">
        <v>86</v>
      </c>
    </row>
    <row r="9" spans="1:8" s="3" customFormat="1" ht="39.950000000000003" customHeight="1">
      <c r="A9" s="77"/>
      <c r="B9" s="74"/>
      <c r="C9" s="74"/>
      <c r="D9" s="12" t="s">
        <v>79</v>
      </c>
      <c r="E9" s="13">
        <f t="shared" ref="E9:E26" si="0">F9*0.65</f>
        <v>6.5</v>
      </c>
      <c r="F9" s="13">
        <v>10</v>
      </c>
      <c r="G9" s="14">
        <f t="shared" ref="G9:G26" si="1">($C$3*E9)+($C$4*F9)</f>
        <v>0</v>
      </c>
      <c r="H9" s="79" t="s">
        <v>7</v>
      </c>
    </row>
    <row r="10" spans="1:8" s="3" customFormat="1" ht="39.950000000000003" customHeight="1">
      <c r="A10" s="77"/>
      <c r="B10" s="74"/>
      <c r="C10" s="74"/>
      <c r="D10" s="12" t="s">
        <v>80</v>
      </c>
      <c r="E10" s="13">
        <f t="shared" si="0"/>
        <v>4.55</v>
      </c>
      <c r="F10" s="13">
        <v>7</v>
      </c>
      <c r="G10" s="14">
        <f t="shared" si="1"/>
        <v>0</v>
      </c>
      <c r="H10" s="79" t="s">
        <v>7</v>
      </c>
    </row>
    <row r="11" spans="1:8" s="3" customFormat="1" ht="39.950000000000003" customHeight="1">
      <c r="A11" s="77"/>
      <c r="B11" s="74"/>
      <c r="C11" s="74"/>
      <c r="D11" s="12" t="s">
        <v>19</v>
      </c>
      <c r="E11" s="13">
        <f t="shared" si="0"/>
        <v>3.25</v>
      </c>
      <c r="F11" s="13">
        <v>5</v>
      </c>
      <c r="G11" s="14">
        <f t="shared" si="1"/>
        <v>0</v>
      </c>
      <c r="H11" s="79" t="s">
        <v>7</v>
      </c>
    </row>
    <row r="12" spans="1:8" s="3" customFormat="1" ht="39.950000000000003" customHeight="1">
      <c r="A12" s="77"/>
      <c r="B12" s="74"/>
      <c r="C12" s="74"/>
      <c r="D12" s="12" t="s">
        <v>20</v>
      </c>
      <c r="E12" s="13">
        <f t="shared" si="0"/>
        <v>3.25</v>
      </c>
      <c r="F12" s="13">
        <v>5</v>
      </c>
      <c r="G12" s="14">
        <f t="shared" si="1"/>
        <v>0</v>
      </c>
      <c r="H12" s="79" t="s">
        <v>7</v>
      </c>
    </row>
    <row r="13" spans="1:8" s="3" customFormat="1" ht="39.950000000000003" customHeight="1">
      <c r="A13" s="77"/>
      <c r="B13" s="74"/>
      <c r="C13" s="74"/>
      <c r="D13" s="12" t="s">
        <v>81</v>
      </c>
      <c r="E13" s="13">
        <f t="shared" si="0"/>
        <v>3.25</v>
      </c>
      <c r="F13" s="13">
        <v>5</v>
      </c>
      <c r="G13" s="14">
        <f t="shared" si="1"/>
        <v>0</v>
      </c>
      <c r="H13" s="79" t="s">
        <v>7</v>
      </c>
    </row>
    <row r="14" spans="1:8" s="3" customFormat="1" ht="39.950000000000003" customHeight="1">
      <c r="A14" s="77"/>
      <c r="B14" s="74"/>
      <c r="C14" s="74"/>
      <c r="D14" s="12" t="s">
        <v>35</v>
      </c>
      <c r="E14" s="13">
        <f t="shared" si="0"/>
        <v>1.9500000000000002</v>
      </c>
      <c r="F14" s="13">
        <v>3</v>
      </c>
      <c r="G14" s="14">
        <f t="shared" si="1"/>
        <v>0</v>
      </c>
      <c r="H14" s="79" t="s">
        <v>7</v>
      </c>
    </row>
    <row r="15" spans="1:8" s="3" customFormat="1" ht="39.950000000000003" customHeight="1">
      <c r="A15" s="77"/>
      <c r="B15" s="74"/>
      <c r="C15" s="74"/>
      <c r="D15" s="12" t="s">
        <v>82</v>
      </c>
      <c r="E15" s="13">
        <f t="shared" si="0"/>
        <v>1.3</v>
      </c>
      <c r="F15" s="13">
        <v>2</v>
      </c>
      <c r="G15" s="14">
        <f t="shared" si="1"/>
        <v>0</v>
      </c>
      <c r="H15" s="79" t="s">
        <v>7</v>
      </c>
    </row>
    <row r="16" spans="1:8" s="3" customFormat="1" ht="39.950000000000003" customHeight="1">
      <c r="A16" s="77"/>
      <c r="B16" s="74"/>
      <c r="C16" s="74"/>
      <c r="D16" s="12" t="s">
        <v>25</v>
      </c>
      <c r="E16" s="13">
        <f t="shared" si="0"/>
        <v>0.65</v>
      </c>
      <c r="F16" s="13">
        <v>1</v>
      </c>
      <c r="G16" s="14">
        <f t="shared" si="1"/>
        <v>0</v>
      </c>
      <c r="H16" s="79" t="s">
        <v>7</v>
      </c>
    </row>
    <row r="17" spans="1:8" s="3" customFormat="1" ht="39.950000000000003" customHeight="1">
      <c r="A17" s="77"/>
      <c r="B17" s="74"/>
      <c r="C17" s="74"/>
      <c r="D17" s="12" t="s">
        <v>28</v>
      </c>
      <c r="E17" s="13">
        <f t="shared" si="0"/>
        <v>0.32500000000000001</v>
      </c>
      <c r="F17" s="13">
        <v>0.5</v>
      </c>
      <c r="G17" s="14">
        <f t="shared" si="1"/>
        <v>0</v>
      </c>
      <c r="H17" s="79" t="s">
        <v>7</v>
      </c>
    </row>
    <row r="18" spans="1:8" s="3" customFormat="1" ht="39.950000000000003" customHeight="1">
      <c r="A18" s="77"/>
      <c r="B18" s="74"/>
      <c r="C18" s="74"/>
      <c r="D18" s="12" t="s">
        <v>29</v>
      </c>
      <c r="E18" s="13">
        <f t="shared" si="0"/>
        <v>0.32500000000000001</v>
      </c>
      <c r="F18" s="13">
        <v>0.5</v>
      </c>
      <c r="G18" s="14">
        <f t="shared" si="1"/>
        <v>0</v>
      </c>
      <c r="H18" s="79" t="s">
        <v>7</v>
      </c>
    </row>
    <row r="19" spans="1:8" s="3" customFormat="1" ht="39.950000000000003" customHeight="1">
      <c r="A19" s="77"/>
      <c r="B19" s="74"/>
      <c r="C19" s="74"/>
      <c r="D19" s="12" t="s">
        <v>30</v>
      </c>
      <c r="E19" s="13">
        <f t="shared" si="0"/>
        <v>0.32500000000000001</v>
      </c>
      <c r="F19" s="13">
        <v>0.5</v>
      </c>
      <c r="G19" s="14">
        <f t="shared" si="1"/>
        <v>0</v>
      </c>
      <c r="H19" s="79" t="s">
        <v>7</v>
      </c>
    </row>
    <row r="20" spans="1:8" s="3" customFormat="1" ht="39.950000000000003" customHeight="1">
      <c r="A20" s="77"/>
      <c r="B20" s="74"/>
      <c r="C20" s="75"/>
      <c r="D20" s="12" t="s">
        <v>46</v>
      </c>
      <c r="E20" s="13">
        <f t="shared" si="0"/>
        <v>0.19500000000000001</v>
      </c>
      <c r="F20" s="13">
        <v>0.3</v>
      </c>
      <c r="G20" s="14">
        <f t="shared" si="1"/>
        <v>0</v>
      </c>
      <c r="H20" s="79" t="s">
        <v>7</v>
      </c>
    </row>
    <row r="21" spans="1:8" s="3" customFormat="1" ht="39.950000000000003" customHeight="1">
      <c r="A21" s="77"/>
      <c r="B21" s="74"/>
      <c r="C21" s="73" t="s">
        <v>83</v>
      </c>
      <c r="D21" s="12" t="s">
        <v>84</v>
      </c>
      <c r="E21" s="13">
        <f t="shared" si="0"/>
        <v>22.75</v>
      </c>
      <c r="F21" s="13">
        <v>35</v>
      </c>
      <c r="G21" s="14">
        <f t="shared" si="1"/>
        <v>0</v>
      </c>
      <c r="H21" s="79" t="s">
        <v>85</v>
      </c>
    </row>
    <row r="22" spans="1:8" s="3" customFormat="1" ht="39.950000000000003" customHeight="1">
      <c r="A22" s="77"/>
      <c r="B22" s="74"/>
      <c r="C22" s="74"/>
      <c r="D22" s="12" t="s">
        <v>52</v>
      </c>
      <c r="E22" s="13">
        <f t="shared" si="0"/>
        <v>1.9500000000000002</v>
      </c>
      <c r="F22" s="13">
        <v>3</v>
      </c>
      <c r="G22" s="14">
        <f t="shared" si="1"/>
        <v>0</v>
      </c>
      <c r="H22" s="79" t="s">
        <v>7</v>
      </c>
    </row>
    <row r="23" spans="1:8" s="3" customFormat="1" ht="39.950000000000003" customHeight="1">
      <c r="A23" s="77"/>
      <c r="B23" s="74"/>
      <c r="C23" s="74"/>
      <c r="D23" s="12" t="s">
        <v>53</v>
      </c>
      <c r="E23" s="13">
        <f t="shared" si="0"/>
        <v>1.3</v>
      </c>
      <c r="F23" s="13">
        <v>2</v>
      </c>
      <c r="G23" s="14">
        <f t="shared" si="1"/>
        <v>0</v>
      </c>
      <c r="H23" s="79" t="s">
        <v>7</v>
      </c>
    </row>
    <row r="24" spans="1:8" s="3" customFormat="1" ht="39.950000000000003" customHeight="1">
      <c r="A24" s="77"/>
      <c r="B24" s="74"/>
      <c r="C24" s="74"/>
      <c r="D24" s="12" t="s">
        <v>28</v>
      </c>
      <c r="E24" s="13">
        <f t="shared" si="0"/>
        <v>0.32500000000000001</v>
      </c>
      <c r="F24" s="13">
        <v>0.5</v>
      </c>
      <c r="G24" s="14">
        <f t="shared" si="1"/>
        <v>0</v>
      </c>
      <c r="H24" s="79" t="s">
        <v>7</v>
      </c>
    </row>
    <row r="25" spans="1:8" s="3" customFormat="1" ht="39.950000000000003" customHeight="1">
      <c r="A25" s="77"/>
      <c r="B25" s="74"/>
      <c r="C25" s="75"/>
      <c r="D25" s="12" t="s">
        <v>62</v>
      </c>
      <c r="E25" s="13">
        <f t="shared" si="0"/>
        <v>0.32500000000000001</v>
      </c>
      <c r="F25" s="13">
        <v>0.5</v>
      </c>
      <c r="G25" s="14">
        <f t="shared" si="1"/>
        <v>0</v>
      </c>
      <c r="H25" s="79" t="s">
        <v>7</v>
      </c>
    </row>
    <row r="26" spans="1:8" s="3" customFormat="1" ht="39.950000000000003" customHeight="1">
      <c r="A26" s="78"/>
      <c r="B26" s="75"/>
      <c r="C26" s="15" t="s">
        <v>37</v>
      </c>
      <c r="D26" s="12" t="s">
        <v>38</v>
      </c>
      <c r="E26" s="13">
        <f t="shared" si="0"/>
        <v>13</v>
      </c>
      <c r="F26" s="13">
        <v>20</v>
      </c>
      <c r="G26" s="14">
        <f t="shared" si="1"/>
        <v>0</v>
      </c>
      <c r="H26" s="19" t="s">
        <v>58</v>
      </c>
    </row>
    <row r="27" spans="1:8" ht="39.950000000000003" customHeight="1">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sheetData>
  <sheetProtection sheet="1" objects="1" scenarios="1" formatRows="0" insertRows="0" deleteRows="0"/>
  <mergeCells count="20">
    <mergeCell ref="A1:H1"/>
    <mergeCell ref="A2:C2"/>
    <mergeCell ref="D2:G2"/>
    <mergeCell ref="H2:H4"/>
    <mergeCell ref="A3:B3"/>
    <mergeCell ref="D3:G4"/>
    <mergeCell ref="A4:B4"/>
    <mergeCell ref="H6:H7"/>
    <mergeCell ref="C8:C20"/>
    <mergeCell ref="C21:C25"/>
    <mergeCell ref="B8:B26"/>
    <mergeCell ref="A8:A26"/>
    <mergeCell ref="H8:H20"/>
    <mergeCell ref="H21:H25"/>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87</v>
      </c>
      <c r="B8" s="73" t="s">
        <v>15</v>
      </c>
      <c r="C8" s="73" t="s">
        <v>88</v>
      </c>
      <c r="D8" s="12" t="s">
        <v>48</v>
      </c>
      <c r="E8" s="13">
        <f>F8*0.65</f>
        <v>32.5</v>
      </c>
      <c r="F8" s="13">
        <v>50</v>
      </c>
      <c r="G8" s="14">
        <f>($C$3*E8)+($C$4*F8)</f>
        <v>0</v>
      </c>
      <c r="H8" s="79" t="s">
        <v>95</v>
      </c>
    </row>
    <row r="9" spans="1:8" s="3" customFormat="1" ht="39.950000000000003" customHeight="1">
      <c r="A9" s="77"/>
      <c r="B9" s="74"/>
      <c r="C9" s="74"/>
      <c r="D9" s="12" t="s">
        <v>89</v>
      </c>
      <c r="E9" s="13">
        <f t="shared" ref="E9:E23" si="0">F9*0.65</f>
        <v>6.5</v>
      </c>
      <c r="F9" s="13">
        <v>10</v>
      </c>
      <c r="G9" s="14">
        <f t="shared" ref="G9:G23" si="1">($C$3*E9)+($C$4*F9)</f>
        <v>0</v>
      </c>
      <c r="H9" s="79" t="s">
        <v>7</v>
      </c>
    </row>
    <row r="10" spans="1:8" s="3" customFormat="1" ht="39.950000000000003" customHeight="1">
      <c r="A10" s="77"/>
      <c r="B10" s="74"/>
      <c r="C10" s="74"/>
      <c r="D10" s="12" t="s">
        <v>90</v>
      </c>
      <c r="E10" s="13">
        <f t="shared" si="0"/>
        <v>6.5</v>
      </c>
      <c r="F10" s="13">
        <v>10</v>
      </c>
      <c r="G10" s="14">
        <f t="shared" si="1"/>
        <v>0</v>
      </c>
      <c r="H10" s="79" t="s">
        <v>7</v>
      </c>
    </row>
    <row r="11" spans="1:8" s="3" customFormat="1" ht="39.950000000000003" customHeight="1">
      <c r="A11" s="77"/>
      <c r="B11" s="74"/>
      <c r="C11" s="74"/>
      <c r="D11" s="12" t="s">
        <v>91</v>
      </c>
      <c r="E11" s="13">
        <f t="shared" si="0"/>
        <v>3.25</v>
      </c>
      <c r="F11" s="13">
        <v>5</v>
      </c>
      <c r="G11" s="14">
        <f t="shared" si="1"/>
        <v>0</v>
      </c>
      <c r="H11" s="79" t="s">
        <v>7</v>
      </c>
    </row>
    <row r="12" spans="1:8" s="3" customFormat="1" ht="39.950000000000003" customHeight="1">
      <c r="A12" s="77"/>
      <c r="B12" s="74"/>
      <c r="C12" s="74"/>
      <c r="D12" s="12" t="s">
        <v>20</v>
      </c>
      <c r="E12" s="13">
        <f t="shared" si="0"/>
        <v>3.25</v>
      </c>
      <c r="F12" s="13">
        <v>5</v>
      </c>
      <c r="G12" s="14">
        <f t="shared" si="1"/>
        <v>0</v>
      </c>
      <c r="H12" s="79" t="s">
        <v>7</v>
      </c>
    </row>
    <row r="13" spans="1:8" s="3" customFormat="1" ht="39.950000000000003" customHeight="1">
      <c r="A13" s="77"/>
      <c r="B13" s="74"/>
      <c r="C13" s="74"/>
      <c r="D13" s="12" t="s">
        <v>21</v>
      </c>
      <c r="E13" s="13">
        <f t="shared" si="0"/>
        <v>3.25</v>
      </c>
      <c r="F13" s="13">
        <v>5</v>
      </c>
      <c r="G13" s="14">
        <f t="shared" si="1"/>
        <v>0</v>
      </c>
      <c r="H13" s="79" t="s">
        <v>7</v>
      </c>
    </row>
    <row r="14" spans="1:8" s="3" customFormat="1" ht="39.950000000000003" customHeight="1">
      <c r="A14" s="77"/>
      <c r="B14" s="74"/>
      <c r="C14" s="74"/>
      <c r="D14" s="12" t="s">
        <v>26</v>
      </c>
      <c r="E14" s="13">
        <f t="shared" si="0"/>
        <v>1.9500000000000002</v>
      </c>
      <c r="F14" s="13">
        <v>3</v>
      </c>
      <c r="G14" s="14">
        <f t="shared" si="1"/>
        <v>0</v>
      </c>
      <c r="H14" s="79" t="s">
        <v>7</v>
      </c>
    </row>
    <row r="15" spans="1:8" s="3" customFormat="1" ht="39.950000000000003" customHeight="1">
      <c r="A15" s="77"/>
      <c r="B15" s="74"/>
      <c r="C15" s="74"/>
      <c r="D15" s="12" t="s">
        <v>25</v>
      </c>
      <c r="E15" s="13">
        <f t="shared" si="0"/>
        <v>1.625</v>
      </c>
      <c r="F15" s="13">
        <v>2.5</v>
      </c>
      <c r="G15" s="14">
        <f t="shared" si="1"/>
        <v>0</v>
      </c>
      <c r="H15" s="79" t="s">
        <v>7</v>
      </c>
    </row>
    <row r="16" spans="1:8" s="3" customFormat="1" ht="39.950000000000003" customHeight="1">
      <c r="A16" s="77"/>
      <c r="B16" s="74"/>
      <c r="C16" s="75"/>
      <c r="D16" s="12" t="s">
        <v>29</v>
      </c>
      <c r="E16" s="13">
        <f t="shared" si="0"/>
        <v>0.65</v>
      </c>
      <c r="F16" s="13">
        <v>1</v>
      </c>
      <c r="G16" s="14">
        <f t="shared" si="1"/>
        <v>0</v>
      </c>
      <c r="H16" s="79" t="s">
        <v>7</v>
      </c>
    </row>
    <row r="17" spans="1:8" s="3" customFormat="1" ht="39.950000000000003" customHeight="1">
      <c r="A17" s="77"/>
      <c r="B17" s="74"/>
      <c r="C17" s="73" t="s">
        <v>92</v>
      </c>
      <c r="D17" s="12" t="s">
        <v>93</v>
      </c>
      <c r="E17" s="13">
        <f t="shared" si="0"/>
        <v>13</v>
      </c>
      <c r="F17" s="13">
        <v>20</v>
      </c>
      <c r="G17" s="14">
        <f t="shared" si="1"/>
        <v>0</v>
      </c>
      <c r="H17" s="79" t="s">
        <v>96</v>
      </c>
    </row>
    <row r="18" spans="1:8" s="3" customFormat="1" ht="39.950000000000003" customHeight="1">
      <c r="A18" s="77"/>
      <c r="B18" s="74"/>
      <c r="C18" s="74"/>
      <c r="D18" s="12" t="s">
        <v>27</v>
      </c>
      <c r="E18" s="13">
        <f t="shared" si="0"/>
        <v>1.9500000000000002</v>
      </c>
      <c r="F18" s="13">
        <v>3</v>
      </c>
      <c r="G18" s="14">
        <f t="shared" si="1"/>
        <v>0</v>
      </c>
      <c r="H18" s="79" t="s">
        <v>7</v>
      </c>
    </row>
    <row r="19" spans="1:8" s="3" customFormat="1" ht="39.950000000000003" customHeight="1">
      <c r="A19" s="77"/>
      <c r="B19" s="74"/>
      <c r="C19" s="74"/>
      <c r="D19" s="12" t="s">
        <v>53</v>
      </c>
      <c r="E19" s="13">
        <f t="shared" si="0"/>
        <v>1.3</v>
      </c>
      <c r="F19" s="13">
        <v>2</v>
      </c>
      <c r="G19" s="14">
        <f t="shared" si="1"/>
        <v>0</v>
      </c>
      <c r="H19" s="79" t="s">
        <v>7</v>
      </c>
    </row>
    <row r="20" spans="1:8" s="3" customFormat="1" ht="39.950000000000003" customHeight="1">
      <c r="A20" s="77"/>
      <c r="B20" s="74"/>
      <c r="C20" s="74"/>
      <c r="D20" s="12" t="s">
        <v>94</v>
      </c>
      <c r="E20" s="13">
        <f t="shared" si="0"/>
        <v>1.3</v>
      </c>
      <c r="F20" s="13">
        <v>2</v>
      </c>
      <c r="G20" s="14">
        <f t="shared" si="1"/>
        <v>0</v>
      </c>
      <c r="H20" s="79" t="s">
        <v>7</v>
      </c>
    </row>
    <row r="21" spans="1:8" s="3" customFormat="1" ht="39.950000000000003" customHeight="1">
      <c r="A21" s="77"/>
      <c r="B21" s="74"/>
      <c r="C21" s="74"/>
      <c r="D21" s="12" t="s">
        <v>28</v>
      </c>
      <c r="E21" s="13">
        <f t="shared" si="0"/>
        <v>0.32500000000000001</v>
      </c>
      <c r="F21" s="13">
        <v>0.5</v>
      </c>
      <c r="G21" s="14">
        <f t="shared" si="1"/>
        <v>0</v>
      </c>
      <c r="H21" s="79" t="s">
        <v>7</v>
      </c>
    </row>
    <row r="22" spans="1:8" s="3" customFormat="1" ht="39.950000000000003" customHeight="1">
      <c r="A22" s="77"/>
      <c r="B22" s="74"/>
      <c r="C22" s="75"/>
      <c r="D22" s="12" t="s">
        <v>54</v>
      </c>
      <c r="E22" s="13">
        <f t="shared" si="0"/>
        <v>0.13</v>
      </c>
      <c r="F22" s="13">
        <v>0.2</v>
      </c>
      <c r="G22" s="14">
        <f t="shared" si="1"/>
        <v>0</v>
      </c>
      <c r="H22" s="79" t="s">
        <v>7</v>
      </c>
    </row>
    <row r="23" spans="1:8" s="3" customFormat="1" ht="39.950000000000003" customHeight="1">
      <c r="A23" s="78"/>
      <c r="B23" s="75"/>
      <c r="C23" s="15" t="s">
        <v>37</v>
      </c>
      <c r="D23" s="12" t="s">
        <v>38</v>
      </c>
      <c r="E23" s="13">
        <f t="shared" si="0"/>
        <v>13</v>
      </c>
      <c r="F23" s="13">
        <v>20</v>
      </c>
      <c r="G23" s="14">
        <f t="shared" si="1"/>
        <v>0</v>
      </c>
      <c r="H23" s="19" t="s">
        <v>58</v>
      </c>
    </row>
    <row r="24" spans="1:8" ht="39.950000000000003" customHeight="1">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sheetData>
  <sheetProtection sheet="1" objects="1" scenarios="1" formatRows="0" insertRows="0" deleteRows="0"/>
  <mergeCells count="20">
    <mergeCell ref="A1:H1"/>
    <mergeCell ref="A2:C2"/>
    <mergeCell ref="D2:G2"/>
    <mergeCell ref="H2:H4"/>
    <mergeCell ref="A3:B3"/>
    <mergeCell ref="D3:G4"/>
    <mergeCell ref="A4:B4"/>
    <mergeCell ref="H6:H7"/>
    <mergeCell ref="C8:C16"/>
    <mergeCell ref="C17:C22"/>
    <mergeCell ref="B8:B23"/>
    <mergeCell ref="A8:A23"/>
    <mergeCell ref="H8:H16"/>
    <mergeCell ref="H17:H2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topLeftCell="A7"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97</v>
      </c>
      <c r="B8" s="73" t="s">
        <v>15</v>
      </c>
      <c r="C8" s="73" t="s">
        <v>98</v>
      </c>
      <c r="D8" s="12" t="s">
        <v>48</v>
      </c>
      <c r="E8" s="13">
        <f>F8*0.65</f>
        <v>32.5</v>
      </c>
      <c r="F8" s="13">
        <v>50</v>
      </c>
      <c r="G8" s="14">
        <f>($C$3*E8)+($C$4*F8)</f>
        <v>0</v>
      </c>
      <c r="H8" s="79" t="s">
        <v>102</v>
      </c>
    </row>
    <row r="9" spans="1:8" s="3" customFormat="1" ht="39.950000000000003" customHeight="1">
      <c r="A9" s="77"/>
      <c r="B9" s="74"/>
      <c r="C9" s="74"/>
      <c r="D9" s="12" t="s">
        <v>99</v>
      </c>
      <c r="E9" s="13">
        <f t="shared" ref="E9:E23" si="0">F9*0.65</f>
        <v>19.5</v>
      </c>
      <c r="F9" s="13">
        <v>30</v>
      </c>
      <c r="G9" s="14">
        <f t="shared" ref="G9:G23" si="1">($C$3*E9)+($C$4*F9)</f>
        <v>0</v>
      </c>
      <c r="H9" s="79" t="s">
        <v>7</v>
      </c>
    </row>
    <row r="10" spans="1:8" s="3" customFormat="1" ht="39.950000000000003" customHeight="1">
      <c r="A10" s="77"/>
      <c r="B10" s="74"/>
      <c r="C10" s="74"/>
      <c r="D10" s="12" t="s">
        <v>19</v>
      </c>
      <c r="E10" s="13">
        <f t="shared" si="0"/>
        <v>3.25</v>
      </c>
      <c r="F10" s="13">
        <v>5</v>
      </c>
      <c r="G10" s="14">
        <f t="shared" si="1"/>
        <v>0</v>
      </c>
      <c r="H10" s="79" t="s">
        <v>7</v>
      </c>
    </row>
    <row r="11" spans="1:8" s="3" customFormat="1" ht="39.950000000000003" customHeight="1">
      <c r="A11" s="77"/>
      <c r="B11" s="74"/>
      <c r="C11" s="74"/>
      <c r="D11" s="12" t="s">
        <v>20</v>
      </c>
      <c r="E11" s="13">
        <f t="shared" si="0"/>
        <v>3.25</v>
      </c>
      <c r="F11" s="13">
        <v>5</v>
      </c>
      <c r="G11" s="14">
        <f t="shared" si="1"/>
        <v>0</v>
      </c>
      <c r="H11" s="79" t="s">
        <v>7</v>
      </c>
    </row>
    <row r="12" spans="1:8" s="3" customFormat="1" ht="39.950000000000003" customHeight="1">
      <c r="A12" s="77"/>
      <c r="B12" s="74"/>
      <c r="C12" s="74"/>
      <c r="D12" s="12" t="s">
        <v>52</v>
      </c>
      <c r="E12" s="13">
        <f t="shared" si="0"/>
        <v>3.25</v>
      </c>
      <c r="F12" s="13">
        <v>5</v>
      </c>
      <c r="G12" s="14">
        <f t="shared" si="1"/>
        <v>0</v>
      </c>
      <c r="H12" s="79" t="s">
        <v>7</v>
      </c>
    </row>
    <row r="13" spans="1:8" s="3" customFormat="1" ht="39.950000000000003" customHeight="1">
      <c r="A13" s="77"/>
      <c r="B13" s="74"/>
      <c r="C13" s="74"/>
      <c r="D13" s="12" t="s">
        <v>26</v>
      </c>
      <c r="E13" s="13">
        <f t="shared" si="0"/>
        <v>2.6</v>
      </c>
      <c r="F13" s="13">
        <v>4</v>
      </c>
      <c r="G13" s="14">
        <f t="shared" si="1"/>
        <v>0</v>
      </c>
      <c r="H13" s="79" t="s">
        <v>7</v>
      </c>
    </row>
    <row r="14" spans="1:8" s="3" customFormat="1" ht="39.950000000000003" customHeight="1">
      <c r="A14" s="77"/>
      <c r="B14" s="74"/>
      <c r="C14" s="74"/>
      <c r="D14" s="12" t="s">
        <v>25</v>
      </c>
      <c r="E14" s="13">
        <f t="shared" si="0"/>
        <v>1.625</v>
      </c>
      <c r="F14" s="13">
        <v>2.5</v>
      </c>
      <c r="G14" s="14">
        <f t="shared" si="1"/>
        <v>0</v>
      </c>
      <c r="H14" s="79" t="s">
        <v>7</v>
      </c>
    </row>
    <row r="15" spans="1:8" s="3" customFormat="1" ht="39.950000000000003" customHeight="1">
      <c r="A15" s="77"/>
      <c r="B15" s="74"/>
      <c r="C15" s="74"/>
      <c r="D15" s="12" t="s">
        <v>22</v>
      </c>
      <c r="E15" s="13">
        <f t="shared" si="0"/>
        <v>1.3</v>
      </c>
      <c r="F15" s="13">
        <v>2</v>
      </c>
      <c r="G15" s="14">
        <f t="shared" si="1"/>
        <v>0</v>
      </c>
      <c r="H15" s="79" t="s">
        <v>7</v>
      </c>
    </row>
    <row r="16" spans="1:8" s="3" customFormat="1" ht="39.950000000000003" customHeight="1">
      <c r="A16" s="77"/>
      <c r="B16" s="74"/>
      <c r="C16" s="74"/>
      <c r="D16" s="12" t="s">
        <v>28</v>
      </c>
      <c r="E16" s="13">
        <f t="shared" si="0"/>
        <v>0.65</v>
      </c>
      <c r="F16" s="13">
        <v>1</v>
      </c>
      <c r="G16" s="14">
        <f t="shared" si="1"/>
        <v>0</v>
      </c>
      <c r="H16" s="79" t="s">
        <v>7</v>
      </c>
    </row>
    <row r="17" spans="1:8" s="3" customFormat="1" ht="39.950000000000003" customHeight="1">
      <c r="A17" s="77"/>
      <c r="B17" s="74"/>
      <c r="C17" s="74"/>
      <c r="D17" s="12" t="s">
        <v>30</v>
      </c>
      <c r="E17" s="13">
        <f t="shared" si="0"/>
        <v>0.13</v>
      </c>
      <c r="F17" s="13">
        <v>0.2</v>
      </c>
      <c r="G17" s="14">
        <f t="shared" si="1"/>
        <v>0</v>
      </c>
      <c r="H17" s="79" t="s">
        <v>7</v>
      </c>
    </row>
    <row r="18" spans="1:8" s="3" customFormat="1" ht="39.950000000000003" customHeight="1">
      <c r="A18" s="77"/>
      <c r="B18" s="74"/>
      <c r="C18" s="75"/>
      <c r="D18" s="12" t="s">
        <v>31</v>
      </c>
      <c r="E18" s="13">
        <f t="shared" si="0"/>
        <v>6.5000000000000002E-2</v>
      </c>
      <c r="F18" s="13">
        <v>0.1</v>
      </c>
      <c r="G18" s="14">
        <f t="shared" si="1"/>
        <v>0</v>
      </c>
      <c r="H18" s="79" t="s">
        <v>7</v>
      </c>
    </row>
    <row r="19" spans="1:8" s="3" customFormat="1" ht="39.950000000000003" customHeight="1">
      <c r="A19" s="77"/>
      <c r="B19" s="74"/>
      <c r="C19" s="73" t="s">
        <v>100</v>
      </c>
      <c r="D19" s="12" t="s">
        <v>101</v>
      </c>
      <c r="E19" s="13">
        <f t="shared" si="0"/>
        <v>9.75</v>
      </c>
      <c r="F19" s="13">
        <v>15</v>
      </c>
      <c r="G19" s="14">
        <f t="shared" si="1"/>
        <v>0</v>
      </c>
      <c r="H19" s="79" t="s">
        <v>103</v>
      </c>
    </row>
    <row r="20" spans="1:8" s="3" customFormat="1" ht="39.950000000000003" customHeight="1">
      <c r="A20" s="77"/>
      <c r="B20" s="74"/>
      <c r="C20" s="74"/>
      <c r="D20" s="12" t="s">
        <v>52</v>
      </c>
      <c r="E20" s="13">
        <f t="shared" si="0"/>
        <v>1.9500000000000002</v>
      </c>
      <c r="F20" s="13">
        <v>3</v>
      </c>
      <c r="G20" s="14">
        <f t="shared" si="1"/>
        <v>0</v>
      </c>
      <c r="H20" s="79" t="s">
        <v>7</v>
      </c>
    </row>
    <row r="21" spans="1:8" s="3" customFormat="1" ht="39.950000000000003" customHeight="1">
      <c r="A21" s="77"/>
      <c r="B21" s="74"/>
      <c r="C21" s="74"/>
      <c r="D21" s="12" t="s">
        <v>28</v>
      </c>
      <c r="E21" s="13">
        <f t="shared" si="0"/>
        <v>0.32500000000000001</v>
      </c>
      <c r="F21" s="13">
        <v>0.5</v>
      </c>
      <c r="G21" s="14">
        <f t="shared" si="1"/>
        <v>0</v>
      </c>
      <c r="H21" s="79" t="s">
        <v>7</v>
      </c>
    </row>
    <row r="22" spans="1:8" s="3" customFormat="1" ht="39.950000000000003" customHeight="1">
      <c r="A22" s="77"/>
      <c r="B22" s="74"/>
      <c r="C22" s="75"/>
      <c r="D22" s="12" t="s">
        <v>62</v>
      </c>
      <c r="E22" s="13">
        <f t="shared" si="0"/>
        <v>0.32500000000000001</v>
      </c>
      <c r="F22" s="13">
        <v>0.5</v>
      </c>
      <c r="G22" s="14">
        <f t="shared" si="1"/>
        <v>0</v>
      </c>
      <c r="H22" s="79" t="s">
        <v>7</v>
      </c>
    </row>
    <row r="23" spans="1:8" s="3" customFormat="1" ht="39.950000000000003" customHeight="1">
      <c r="A23" s="78"/>
      <c r="B23" s="75"/>
      <c r="C23" s="15" t="s">
        <v>37</v>
      </c>
      <c r="D23" s="12" t="s">
        <v>38</v>
      </c>
      <c r="E23" s="13">
        <f t="shared" si="0"/>
        <v>13</v>
      </c>
      <c r="F23" s="13">
        <v>20</v>
      </c>
      <c r="G23" s="14">
        <f t="shared" si="1"/>
        <v>0</v>
      </c>
      <c r="H23" s="19" t="s">
        <v>58</v>
      </c>
    </row>
    <row r="24" spans="1:8" ht="39.950000000000003" customHeight="1">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sheetData>
  <sheetProtection sheet="1" objects="1" scenarios="1" formatRows="0" insertRows="0" deleteRows="0"/>
  <mergeCells count="20">
    <mergeCell ref="A1:H1"/>
    <mergeCell ref="A2:C2"/>
    <mergeCell ref="D2:G2"/>
    <mergeCell ref="H2:H4"/>
    <mergeCell ref="A3:B3"/>
    <mergeCell ref="D3:G4"/>
    <mergeCell ref="A4:B4"/>
    <mergeCell ref="H6:H7"/>
    <mergeCell ref="C8:C18"/>
    <mergeCell ref="C19:C22"/>
    <mergeCell ref="B8:B23"/>
    <mergeCell ref="A8:A23"/>
    <mergeCell ref="H8:H18"/>
    <mergeCell ref="H19:H2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104</v>
      </c>
      <c r="B8" s="73" t="s">
        <v>15</v>
      </c>
      <c r="C8" s="73" t="s">
        <v>105</v>
      </c>
      <c r="D8" s="12" t="s">
        <v>106</v>
      </c>
      <c r="E8" s="13">
        <f>F8*0.65</f>
        <v>32.5</v>
      </c>
      <c r="F8" s="13">
        <v>50</v>
      </c>
      <c r="G8" s="14">
        <f>($C$3*E8)+($C$4*F8)</f>
        <v>0</v>
      </c>
      <c r="H8" s="79" t="s">
        <v>115</v>
      </c>
    </row>
    <row r="9" spans="1:8" s="3" customFormat="1" ht="39.950000000000003" customHeight="1">
      <c r="A9" s="77"/>
      <c r="B9" s="74"/>
      <c r="C9" s="74"/>
      <c r="D9" s="12" t="s">
        <v>48</v>
      </c>
      <c r="E9" s="13">
        <f t="shared" ref="E9:E27" si="0">F9*0.65</f>
        <v>26</v>
      </c>
      <c r="F9" s="13">
        <v>40</v>
      </c>
      <c r="G9" s="14">
        <f t="shared" ref="G9:G27" si="1">($C$3*E9)+($C$4*F9)</f>
        <v>0</v>
      </c>
      <c r="H9" s="79" t="s">
        <v>7</v>
      </c>
    </row>
    <row r="10" spans="1:8" s="3" customFormat="1" ht="39.950000000000003" customHeight="1">
      <c r="A10" s="77"/>
      <c r="B10" s="74"/>
      <c r="C10" s="74"/>
      <c r="D10" s="12" t="s">
        <v>107</v>
      </c>
      <c r="E10" s="13">
        <f t="shared" si="0"/>
        <v>13</v>
      </c>
      <c r="F10" s="13">
        <v>20</v>
      </c>
      <c r="G10" s="14">
        <f t="shared" si="1"/>
        <v>0</v>
      </c>
      <c r="H10" s="79" t="s">
        <v>7</v>
      </c>
    </row>
    <row r="11" spans="1:8" s="3" customFormat="1" ht="39.950000000000003" customHeight="1">
      <c r="A11" s="77"/>
      <c r="B11" s="74"/>
      <c r="C11" s="74"/>
      <c r="D11" s="12" t="s">
        <v>114</v>
      </c>
      <c r="E11" s="13">
        <f t="shared" si="0"/>
        <v>6.5</v>
      </c>
      <c r="F11" s="13">
        <v>10</v>
      </c>
      <c r="G11" s="14">
        <f t="shared" si="1"/>
        <v>0</v>
      </c>
      <c r="H11" s="79"/>
    </row>
    <row r="12" spans="1:8" s="3" customFormat="1" ht="39.950000000000003" customHeight="1">
      <c r="A12" s="77"/>
      <c r="B12" s="74"/>
      <c r="C12" s="74"/>
      <c r="D12" s="12" t="s">
        <v>108</v>
      </c>
      <c r="E12" s="13">
        <f t="shared" si="0"/>
        <v>4.55</v>
      </c>
      <c r="F12" s="13">
        <v>7</v>
      </c>
      <c r="G12" s="14">
        <f t="shared" si="1"/>
        <v>0</v>
      </c>
      <c r="H12" s="79" t="s">
        <v>7</v>
      </c>
    </row>
    <row r="13" spans="1:8" s="3" customFormat="1" ht="39.950000000000003" customHeight="1">
      <c r="A13" s="77"/>
      <c r="B13" s="74"/>
      <c r="C13" s="74"/>
      <c r="D13" s="12" t="s">
        <v>19</v>
      </c>
      <c r="E13" s="13">
        <f t="shared" si="0"/>
        <v>3.25</v>
      </c>
      <c r="F13" s="13">
        <v>5</v>
      </c>
      <c r="G13" s="14">
        <f t="shared" si="1"/>
        <v>0</v>
      </c>
      <c r="H13" s="79" t="s">
        <v>7</v>
      </c>
    </row>
    <row r="14" spans="1:8" s="3" customFormat="1" ht="39.950000000000003" customHeight="1">
      <c r="A14" s="77"/>
      <c r="B14" s="74"/>
      <c r="C14" s="74"/>
      <c r="D14" s="12" t="s">
        <v>20</v>
      </c>
      <c r="E14" s="13">
        <f t="shared" si="0"/>
        <v>3.25</v>
      </c>
      <c r="F14" s="13">
        <v>5</v>
      </c>
      <c r="G14" s="14">
        <f t="shared" si="1"/>
        <v>0</v>
      </c>
      <c r="H14" s="79" t="s">
        <v>7</v>
      </c>
    </row>
    <row r="15" spans="1:8" s="3" customFormat="1" ht="39.950000000000003" customHeight="1">
      <c r="A15" s="77"/>
      <c r="B15" s="74"/>
      <c r="C15" s="74"/>
      <c r="D15" s="12" t="s">
        <v>109</v>
      </c>
      <c r="E15" s="13">
        <f t="shared" si="0"/>
        <v>0.65</v>
      </c>
      <c r="F15" s="13">
        <v>1</v>
      </c>
      <c r="G15" s="14">
        <f t="shared" si="1"/>
        <v>0</v>
      </c>
      <c r="H15" s="79" t="s">
        <v>7</v>
      </c>
    </row>
    <row r="16" spans="1:8" s="3" customFormat="1" ht="39.950000000000003" customHeight="1">
      <c r="A16" s="77"/>
      <c r="B16" s="74"/>
      <c r="C16" s="74"/>
      <c r="D16" s="12" t="s">
        <v>28</v>
      </c>
      <c r="E16" s="13">
        <f t="shared" si="0"/>
        <v>0.32500000000000001</v>
      </c>
      <c r="F16" s="13">
        <v>0.5</v>
      </c>
      <c r="G16" s="14">
        <f t="shared" si="1"/>
        <v>0</v>
      </c>
      <c r="H16" s="79" t="s">
        <v>7</v>
      </c>
    </row>
    <row r="17" spans="1:8" s="3" customFormat="1" ht="39.950000000000003" customHeight="1">
      <c r="A17" s="77"/>
      <c r="B17" s="74"/>
      <c r="C17" s="75"/>
      <c r="D17" s="12" t="s">
        <v>47</v>
      </c>
      <c r="E17" s="13">
        <f t="shared" si="0"/>
        <v>0.32500000000000001</v>
      </c>
      <c r="F17" s="13">
        <v>0.5</v>
      </c>
      <c r="G17" s="14">
        <f t="shared" si="1"/>
        <v>0</v>
      </c>
      <c r="H17" s="79" t="s">
        <v>7</v>
      </c>
    </row>
    <row r="18" spans="1:8" s="3" customFormat="1" ht="39.950000000000003" customHeight="1">
      <c r="A18" s="77"/>
      <c r="B18" s="74"/>
      <c r="C18" s="73" t="s">
        <v>110</v>
      </c>
      <c r="D18" s="12" t="s">
        <v>111</v>
      </c>
      <c r="E18" s="13">
        <f t="shared" si="0"/>
        <v>6.5</v>
      </c>
      <c r="F18" s="13">
        <v>10</v>
      </c>
      <c r="G18" s="14">
        <f t="shared" si="1"/>
        <v>0</v>
      </c>
      <c r="H18" s="79" t="s">
        <v>113</v>
      </c>
    </row>
    <row r="19" spans="1:8" s="3" customFormat="1" ht="39.950000000000003" customHeight="1">
      <c r="A19" s="77"/>
      <c r="B19" s="74"/>
      <c r="C19" s="74"/>
      <c r="D19" s="12" t="s">
        <v>112</v>
      </c>
      <c r="E19" s="13">
        <f t="shared" si="0"/>
        <v>6.5</v>
      </c>
      <c r="F19" s="13">
        <v>10</v>
      </c>
      <c r="G19" s="14">
        <f t="shared" si="1"/>
        <v>0</v>
      </c>
      <c r="H19" s="79" t="s">
        <v>7</v>
      </c>
    </row>
    <row r="20" spans="1:8" s="3" customFormat="1" ht="39.950000000000003" customHeight="1">
      <c r="A20" s="77"/>
      <c r="B20" s="74"/>
      <c r="C20" s="74"/>
      <c r="D20" s="12" t="s">
        <v>20</v>
      </c>
      <c r="E20" s="13">
        <f t="shared" si="0"/>
        <v>6.5</v>
      </c>
      <c r="F20" s="13">
        <v>10</v>
      </c>
      <c r="G20" s="14">
        <f t="shared" si="1"/>
        <v>0</v>
      </c>
      <c r="H20" s="79" t="s">
        <v>7</v>
      </c>
    </row>
    <row r="21" spans="1:8" s="3" customFormat="1" ht="39.950000000000003" customHeight="1">
      <c r="A21" s="77"/>
      <c r="B21" s="74"/>
      <c r="C21" s="74"/>
      <c r="D21" s="12" t="s">
        <v>45</v>
      </c>
      <c r="E21" s="13">
        <f t="shared" si="0"/>
        <v>6.5</v>
      </c>
      <c r="F21" s="13">
        <v>10</v>
      </c>
      <c r="G21" s="14">
        <f t="shared" si="1"/>
        <v>0</v>
      </c>
      <c r="H21" s="79" t="s">
        <v>7</v>
      </c>
    </row>
    <row r="22" spans="1:8" s="3" customFormat="1" ht="39.950000000000003" customHeight="1">
      <c r="A22" s="77"/>
      <c r="B22" s="74"/>
      <c r="C22" s="74"/>
      <c r="D22" s="12" t="s">
        <v>27</v>
      </c>
      <c r="E22" s="13">
        <f t="shared" si="0"/>
        <v>1.9500000000000002</v>
      </c>
      <c r="F22" s="13">
        <v>3</v>
      </c>
      <c r="G22" s="14">
        <f t="shared" si="1"/>
        <v>0</v>
      </c>
      <c r="H22" s="79" t="s">
        <v>7</v>
      </c>
    </row>
    <row r="23" spans="1:8" s="3" customFormat="1" ht="39.950000000000003" customHeight="1">
      <c r="A23" s="77"/>
      <c r="B23" s="74"/>
      <c r="C23" s="74"/>
      <c r="D23" s="12" t="s">
        <v>53</v>
      </c>
      <c r="E23" s="13">
        <f t="shared" si="0"/>
        <v>1.3</v>
      </c>
      <c r="F23" s="13">
        <v>2</v>
      </c>
      <c r="G23" s="14">
        <f t="shared" si="1"/>
        <v>0</v>
      </c>
      <c r="H23" s="79" t="s">
        <v>7</v>
      </c>
    </row>
    <row r="24" spans="1:8" s="3" customFormat="1" ht="39.950000000000003" customHeight="1">
      <c r="A24" s="77"/>
      <c r="B24" s="74"/>
      <c r="C24" s="74"/>
      <c r="D24" s="12" t="s">
        <v>52</v>
      </c>
      <c r="E24" s="13">
        <f t="shared" si="0"/>
        <v>1.3</v>
      </c>
      <c r="F24" s="13">
        <v>2</v>
      </c>
      <c r="G24" s="14">
        <f t="shared" si="1"/>
        <v>0</v>
      </c>
      <c r="H24" s="79" t="s">
        <v>7</v>
      </c>
    </row>
    <row r="25" spans="1:8" s="3" customFormat="1" ht="39.950000000000003" customHeight="1">
      <c r="A25" s="77"/>
      <c r="B25" s="74"/>
      <c r="C25" s="74"/>
      <c r="D25" s="12" t="s">
        <v>54</v>
      </c>
      <c r="E25" s="13">
        <f t="shared" si="0"/>
        <v>0.65</v>
      </c>
      <c r="F25" s="13">
        <v>1</v>
      </c>
      <c r="G25" s="14">
        <f t="shared" si="1"/>
        <v>0</v>
      </c>
      <c r="H25" s="79" t="s">
        <v>7</v>
      </c>
    </row>
    <row r="26" spans="1:8" s="3" customFormat="1" ht="39.950000000000003" customHeight="1">
      <c r="A26" s="77"/>
      <c r="B26" s="74"/>
      <c r="C26" s="75"/>
      <c r="D26" s="12" t="s">
        <v>28</v>
      </c>
      <c r="E26" s="13">
        <f t="shared" si="0"/>
        <v>0.65</v>
      </c>
      <c r="F26" s="13">
        <v>1</v>
      </c>
      <c r="G26" s="14">
        <f t="shared" si="1"/>
        <v>0</v>
      </c>
      <c r="H26" s="79" t="s">
        <v>7</v>
      </c>
    </row>
    <row r="27" spans="1:8" s="3" customFormat="1" ht="39.950000000000003" customHeight="1">
      <c r="A27" s="78"/>
      <c r="B27" s="75"/>
      <c r="C27" s="15" t="s">
        <v>37</v>
      </c>
      <c r="D27" s="12" t="s">
        <v>38</v>
      </c>
      <c r="E27" s="13">
        <f t="shared" si="0"/>
        <v>13</v>
      </c>
      <c r="F27" s="13">
        <v>20</v>
      </c>
      <c r="G27" s="14">
        <f t="shared" si="1"/>
        <v>0</v>
      </c>
      <c r="H27" s="19" t="s">
        <v>58</v>
      </c>
    </row>
    <row r="28" spans="1:8" ht="39.950000000000003" customHeight="1">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sheetData>
  <sheetProtection sheet="1" objects="1" scenarios="1" formatRows="0" insertRows="0" deleteRows="0"/>
  <mergeCells count="20">
    <mergeCell ref="A1:H1"/>
    <mergeCell ref="A2:C2"/>
    <mergeCell ref="D2:G2"/>
    <mergeCell ref="H2:H4"/>
    <mergeCell ref="A3:B3"/>
    <mergeCell ref="D3:G4"/>
    <mergeCell ref="A4:B4"/>
    <mergeCell ref="B8:B27"/>
    <mergeCell ref="A8:A27"/>
    <mergeCell ref="H8:H17"/>
    <mergeCell ref="H18:H26"/>
    <mergeCell ref="H6:H7"/>
    <mergeCell ref="C18:C26"/>
    <mergeCell ref="C8:C17"/>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116</v>
      </c>
      <c r="B8" s="73" t="s">
        <v>15</v>
      </c>
      <c r="C8" s="73" t="s">
        <v>117</v>
      </c>
      <c r="D8" s="12" t="s">
        <v>118</v>
      </c>
      <c r="E8" s="13">
        <f>F8*0.65</f>
        <v>26</v>
      </c>
      <c r="F8" s="13">
        <v>40</v>
      </c>
      <c r="G8" s="14">
        <f>($C$3*E8)+($C$4*F8)</f>
        <v>0</v>
      </c>
      <c r="H8" s="79" t="s">
        <v>124</v>
      </c>
    </row>
    <row r="9" spans="1:8" s="3" customFormat="1" ht="39.950000000000003" customHeight="1">
      <c r="A9" s="77"/>
      <c r="B9" s="74"/>
      <c r="C9" s="74"/>
      <c r="D9" s="12" t="s">
        <v>119</v>
      </c>
      <c r="E9" s="13">
        <f t="shared" ref="E9:E24" si="0">F9*0.65</f>
        <v>6.5</v>
      </c>
      <c r="F9" s="13">
        <v>10</v>
      </c>
      <c r="G9" s="14">
        <f t="shared" ref="G9:G24" si="1">($C$3*E9)+($C$4*F9)</f>
        <v>0</v>
      </c>
      <c r="H9" s="79" t="s">
        <v>7</v>
      </c>
    </row>
    <row r="10" spans="1:8" s="3" customFormat="1" ht="39.950000000000003" customHeight="1">
      <c r="A10" s="77"/>
      <c r="B10" s="74"/>
      <c r="C10" s="74"/>
      <c r="D10" s="12" t="s">
        <v>19</v>
      </c>
      <c r="E10" s="13">
        <f t="shared" si="0"/>
        <v>4.55</v>
      </c>
      <c r="F10" s="13">
        <v>7</v>
      </c>
      <c r="G10" s="14">
        <f t="shared" si="1"/>
        <v>0</v>
      </c>
      <c r="H10" s="79" t="s">
        <v>7</v>
      </c>
    </row>
    <row r="11" spans="1:8" s="3" customFormat="1" ht="39.950000000000003" customHeight="1">
      <c r="A11" s="77"/>
      <c r="B11" s="74"/>
      <c r="C11" s="74"/>
      <c r="D11" s="12" t="s">
        <v>20</v>
      </c>
      <c r="E11" s="13">
        <f t="shared" si="0"/>
        <v>4.55</v>
      </c>
      <c r="F11" s="13">
        <v>7</v>
      </c>
      <c r="G11" s="14">
        <f t="shared" si="1"/>
        <v>0</v>
      </c>
      <c r="H11" s="79" t="s">
        <v>7</v>
      </c>
    </row>
    <row r="12" spans="1:8" s="3" customFormat="1" ht="39.950000000000003" customHeight="1">
      <c r="A12" s="77"/>
      <c r="B12" s="74"/>
      <c r="C12" s="74"/>
      <c r="D12" s="12" t="s">
        <v>21</v>
      </c>
      <c r="E12" s="13">
        <f t="shared" si="0"/>
        <v>3.25</v>
      </c>
      <c r="F12" s="13">
        <v>5</v>
      </c>
      <c r="G12" s="14">
        <f t="shared" si="1"/>
        <v>0</v>
      </c>
      <c r="H12" s="79" t="s">
        <v>7</v>
      </c>
    </row>
    <row r="13" spans="1:8" s="3" customFormat="1" ht="39.950000000000003" customHeight="1">
      <c r="A13" s="77"/>
      <c r="B13" s="74"/>
      <c r="C13" s="74"/>
      <c r="D13" s="12" t="s">
        <v>62</v>
      </c>
      <c r="E13" s="13">
        <f t="shared" si="0"/>
        <v>0.32500000000000001</v>
      </c>
      <c r="F13" s="13">
        <v>0.5</v>
      </c>
      <c r="G13" s="14">
        <f t="shared" si="1"/>
        <v>0</v>
      </c>
      <c r="H13" s="79" t="s">
        <v>7</v>
      </c>
    </row>
    <row r="14" spans="1:8" s="3" customFormat="1" ht="39.950000000000003" customHeight="1">
      <c r="A14" s="77"/>
      <c r="B14" s="74"/>
      <c r="C14" s="74"/>
      <c r="D14" s="12" t="s">
        <v>30</v>
      </c>
      <c r="E14" s="13">
        <f t="shared" si="0"/>
        <v>0.32500000000000001</v>
      </c>
      <c r="F14" s="13">
        <v>0.5</v>
      </c>
      <c r="G14" s="14">
        <f t="shared" si="1"/>
        <v>0</v>
      </c>
      <c r="H14" s="79" t="s">
        <v>7</v>
      </c>
    </row>
    <row r="15" spans="1:8" s="3" customFormat="1" ht="39.950000000000003" customHeight="1">
      <c r="A15" s="77"/>
      <c r="B15" s="74"/>
      <c r="C15" s="75"/>
      <c r="D15" s="12" t="s">
        <v>120</v>
      </c>
      <c r="E15" s="13">
        <f t="shared" si="0"/>
        <v>6.5000000000000002E-2</v>
      </c>
      <c r="F15" s="13">
        <v>0.1</v>
      </c>
      <c r="G15" s="14">
        <f t="shared" si="1"/>
        <v>0</v>
      </c>
      <c r="H15" s="79" t="s">
        <v>7</v>
      </c>
    </row>
    <row r="16" spans="1:8" s="3" customFormat="1" ht="39.950000000000003" customHeight="1">
      <c r="A16" s="77"/>
      <c r="B16" s="74"/>
      <c r="C16" s="73" t="s">
        <v>121</v>
      </c>
      <c r="D16" s="12" t="s">
        <v>111</v>
      </c>
      <c r="E16" s="13">
        <f t="shared" si="0"/>
        <v>13</v>
      </c>
      <c r="F16" s="13">
        <v>20</v>
      </c>
      <c r="G16" s="14">
        <f t="shared" si="1"/>
        <v>0</v>
      </c>
      <c r="H16" s="79" t="s">
        <v>125</v>
      </c>
    </row>
    <row r="17" spans="1:8" s="3" customFormat="1" ht="39.950000000000003" customHeight="1">
      <c r="A17" s="77"/>
      <c r="B17" s="74"/>
      <c r="C17" s="74"/>
      <c r="D17" s="12" t="s">
        <v>122</v>
      </c>
      <c r="E17" s="13">
        <f t="shared" si="0"/>
        <v>6.5</v>
      </c>
      <c r="F17" s="13">
        <v>10</v>
      </c>
      <c r="G17" s="14">
        <f t="shared" si="1"/>
        <v>0</v>
      </c>
      <c r="H17" s="79" t="s">
        <v>7</v>
      </c>
    </row>
    <row r="18" spans="1:8" s="3" customFormat="1" ht="39.950000000000003" customHeight="1">
      <c r="A18" s="77"/>
      <c r="B18" s="74"/>
      <c r="C18" s="74"/>
      <c r="D18" s="12" t="s">
        <v>94</v>
      </c>
      <c r="E18" s="13">
        <f t="shared" si="0"/>
        <v>1.9500000000000002</v>
      </c>
      <c r="F18" s="13">
        <v>3</v>
      </c>
      <c r="G18" s="14">
        <f t="shared" si="1"/>
        <v>0</v>
      </c>
      <c r="H18" s="79" t="s">
        <v>7</v>
      </c>
    </row>
    <row r="19" spans="1:8" s="3" customFormat="1" ht="39.950000000000003" customHeight="1">
      <c r="A19" s="77"/>
      <c r="B19" s="74"/>
      <c r="C19" s="74"/>
      <c r="D19" s="12" t="s">
        <v>123</v>
      </c>
      <c r="E19" s="13">
        <f t="shared" si="0"/>
        <v>1.3</v>
      </c>
      <c r="F19" s="13">
        <v>2</v>
      </c>
      <c r="G19" s="14">
        <f t="shared" si="1"/>
        <v>0</v>
      </c>
      <c r="H19" s="79" t="s">
        <v>7</v>
      </c>
    </row>
    <row r="20" spans="1:8" s="3" customFormat="1" ht="39.950000000000003" customHeight="1">
      <c r="A20" s="77"/>
      <c r="B20" s="74"/>
      <c r="C20" s="74"/>
      <c r="D20" s="12" t="s">
        <v>53</v>
      </c>
      <c r="E20" s="13">
        <f t="shared" si="0"/>
        <v>1.3</v>
      </c>
      <c r="F20" s="13">
        <v>2</v>
      </c>
      <c r="G20" s="14">
        <f t="shared" si="1"/>
        <v>0</v>
      </c>
      <c r="H20" s="79" t="s">
        <v>7</v>
      </c>
    </row>
    <row r="21" spans="1:8" s="3" customFormat="1" ht="39.950000000000003" customHeight="1">
      <c r="A21" s="77"/>
      <c r="B21" s="74"/>
      <c r="C21" s="74"/>
      <c r="D21" s="12" t="s">
        <v>54</v>
      </c>
      <c r="E21" s="13">
        <f t="shared" si="0"/>
        <v>0.65</v>
      </c>
      <c r="F21" s="13">
        <v>1</v>
      </c>
      <c r="G21" s="14">
        <f t="shared" si="1"/>
        <v>0</v>
      </c>
      <c r="H21" s="79" t="s">
        <v>7</v>
      </c>
    </row>
    <row r="22" spans="1:8" s="3" customFormat="1" ht="39.950000000000003" customHeight="1">
      <c r="A22" s="77"/>
      <c r="B22" s="74"/>
      <c r="C22" s="74"/>
      <c r="D22" s="12" t="s">
        <v>28</v>
      </c>
      <c r="E22" s="13">
        <f t="shared" si="0"/>
        <v>0.32500000000000001</v>
      </c>
      <c r="F22" s="13">
        <v>0.5</v>
      </c>
      <c r="G22" s="14">
        <f t="shared" si="1"/>
        <v>0</v>
      </c>
      <c r="H22" s="79" t="s">
        <v>7</v>
      </c>
    </row>
    <row r="23" spans="1:8" s="3" customFormat="1" ht="39.950000000000003" customHeight="1">
      <c r="A23" s="77"/>
      <c r="B23" s="74"/>
      <c r="C23" s="75"/>
      <c r="D23" s="12" t="s">
        <v>30</v>
      </c>
      <c r="E23" s="13">
        <f t="shared" si="0"/>
        <v>0.32500000000000001</v>
      </c>
      <c r="F23" s="13">
        <v>0.5</v>
      </c>
      <c r="G23" s="14">
        <f t="shared" si="1"/>
        <v>0</v>
      </c>
      <c r="H23" s="79" t="s">
        <v>7</v>
      </c>
    </row>
    <row r="24" spans="1:8" s="3" customFormat="1" ht="39.950000000000003" customHeight="1">
      <c r="A24" s="78"/>
      <c r="B24" s="75"/>
      <c r="C24" s="15" t="s">
        <v>37</v>
      </c>
      <c r="D24" s="12" t="s">
        <v>38</v>
      </c>
      <c r="E24" s="13">
        <f t="shared" si="0"/>
        <v>13</v>
      </c>
      <c r="F24" s="13">
        <v>20</v>
      </c>
      <c r="G24" s="14">
        <f t="shared" si="1"/>
        <v>0</v>
      </c>
      <c r="H24" s="19" t="s">
        <v>58</v>
      </c>
    </row>
    <row r="25" spans="1:8" ht="39.950000000000003" customHeight="1">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sheetData>
  <sheetProtection sheet="1" objects="1" scenarios="1" formatRows="0" insertRows="0" deleteRows="0"/>
  <mergeCells count="20">
    <mergeCell ref="A1:H1"/>
    <mergeCell ref="A2:C2"/>
    <mergeCell ref="D2:G2"/>
    <mergeCell ref="H2:H4"/>
    <mergeCell ref="A3:B3"/>
    <mergeCell ref="D3:G4"/>
    <mergeCell ref="A4:B4"/>
    <mergeCell ref="H6:H7"/>
    <mergeCell ref="C16:C23"/>
    <mergeCell ref="C8:C15"/>
    <mergeCell ref="B8:B24"/>
    <mergeCell ref="A8:A24"/>
    <mergeCell ref="H8:H15"/>
    <mergeCell ref="H16: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view="pageBreakPreview" zoomScale="70" zoomScaleNormal="70" zoomScaleSheetLayoutView="70" workbookViewId="0">
      <selection activeCell="H35" sqref="H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126</v>
      </c>
      <c r="B8" s="73" t="s">
        <v>15</v>
      </c>
      <c r="C8" s="73" t="s">
        <v>127</v>
      </c>
      <c r="D8" s="12" t="s">
        <v>48</v>
      </c>
      <c r="E8" s="13">
        <f>F8*0.65</f>
        <v>26</v>
      </c>
      <c r="F8" s="13">
        <v>40</v>
      </c>
      <c r="G8" s="14">
        <f>($C$3*E8)+($C$4*F8)</f>
        <v>0</v>
      </c>
      <c r="H8" s="79" t="s">
        <v>130</v>
      </c>
    </row>
    <row r="9" spans="1:8" s="3" customFormat="1" ht="39.950000000000003" customHeight="1">
      <c r="A9" s="77"/>
      <c r="B9" s="74"/>
      <c r="C9" s="74"/>
      <c r="D9" s="12" t="s">
        <v>68</v>
      </c>
      <c r="E9" s="13">
        <f t="shared" ref="E9:E27" si="0">F9*0.65</f>
        <v>13</v>
      </c>
      <c r="F9" s="13">
        <v>20</v>
      </c>
      <c r="G9" s="14">
        <f t="shared" ref="G9:G27" si="1">($C$3*E9)+($C$4*F9)</f>
        <v>0</v>
      </c>
      <c r="H9" s="79" t="s">
        <v>7</v>
      </c>
    </row>
    <row r="10" spans="1:8" s="3" customFormat="1" ht="39.950000000000003" customHeight="1">
      <c r="A10" s="77"/>
      <c r="B10" s="74"/>
      <c r="C10" s="74"/>
      <c r="D10" s="12" t="s">
        <v>128</v>
      </c>
      <c r="E10" s="13">
        <f t="shared" si="0"/>
        <v>4.55</v>
      </c>
      <c r="F10" s="13">
        <v>7</v>
      </c>
      <c r="G10" s="14">
        <f t="shared" si="1"/>
        <v>0</v>
      </c>
      <c r="H10" s="79" t="s">
        <v>7</v>
      </c>
    </row>
    <row r="11" spans="1:8" s="3" customFormat="1" ht="39.950000000000003" customHeight="1">
      <c r="A11" s="77"/>
      <c r="B11" s="74"/>
      <c r="C11" s="74"/>
      <c r="D11" s="12" t="s">
        <v>19</v>
      </c>
      <c r="E11" s="13">
        <f t="shared" si="0"/>
        <v>3.25</v>
      </c>
      <c r="F11" s="13">
        <v>5</v>
      </c>
      <c r="G11" s="14">
        <f t="shared" si="1"/>
        <v>0</v>
      </c>
      <c r="H11" s="79" t="s">
        <v>7</v>
      </c>
    </row>
    <row r="12" spans="1:8" s="3" customFormat="1" ht="39.950000000000003" customHeight="1">
      <c r="A12" s="77"/>
      <c r="B12" s="74"/>
      <c r="C12" s="74"/>
      <c r="D12" s="12" t="s">
        <v>20</v>
      </c>
      <c r="E12" s="13">
        <f t="shared" si="0"/>
        <v>3.25</v>
      </c>
      <c r="F12" s="13">
        <v>5</v>
      </c>
      <c r="G12" s="14">
        <f t="shared" si="1"/>
        <v>0</v>
      </c>
      <c r="H12" s="79" t="s">
        <v>7</v>
      </c>
    </row>
    <row r="13" spans="1:8" s="3" customFormat="1" ht="39.950000000000003" customHeight="1">
      <c r="A13" s="77"/>
      <c r="B13" s="74"/>
      <c r="C13" s="74"/>
      <c r="D13" s="12" t="s">
        <v>52</v>
      </c>
      <c r="E13" s="13">
        <f t="shared" si="0"/>
        <v>3.25</v>
      </c>
      <c r="F13" s="13">
        <v>5</v>
      </c>
      <c r="G13" s="14">
        <f t="shared" si="1"/>
        <v>0</v>
      </c>
      <c r="H13" s="79" t="s">
        <v>7</v>
      </c>
    </row>
    <row r="14" spans="1:8" s="3" customFormat="1" ht="39.950000000000003" customHeight="1">
      <c r="A14" s="77"/>
      <c r="B14" s="74"/>
      <c r="C14" s="74"/>
      <c r="D14" s="12" t="s">
        <v>26</v>
      </c>
      <c r="E14" s="13">
        <f t="shared" si="0"/>
        <v>2.6</v>
      </c>
      <c r="F14" s="13">
        <v>4</v>
      </c>
      <c r="G14" s="14">
        <f t="shared" si="1"/>
        <v>0</v>
      </c>
      <c r="H14" s="79" t="s">
        <v>7</v>
      </c>
    </row>
    <row r="15" spans="1:8" s="3" customFormat="1" ht="39.950000000000003" customHeight="1">
      <c r="A15" s="77"/>
      <c r="B15" s="74"/>
      <c r="C15" s="74"/>
      <c r="D15" s="12" t="s">
        <v>25</v>
      </c>
      <c r="E15" s="13">
        <f t="shared" si="0"/>
        <v>1.625</v>
      </c>
      <c r="F15" s="13">
        <v>2.5</v>
      </c>
      <c r="G15" s="14">
        <f t="shared" si="1"/>
        <v>0</v>
      </c>
      <c r="H15" s="79" t="s">
        <v>7</v>
      </c>
    </row>
    <row r="16" spans="1:8" s="3" customFormat="1" ht="39.950000000000003" customHeight="1">
      <c r="A16" s="77"/>
      <c r="B16" s="74"/>
      <c r="C16" s="74"/>
      <c r="D16" s="12" t="s">
        <v>22</v>
      </c>
      <c r="E16" s="13">
        <f t="shared" si="0"/>
        <v>1.3</v>
      </c>
      <c r="F16" s="13">
        <v>2</v>
      </c>
      <c r="G16" s="14">
        <f t="shared" si="1"/>
        <v>0</v>
      </c>
      <c r="H16" s="79" t="s">
        <v>7</v>
      </c>
    </row>
    <row r="17" spans="1:8" s="3" customFormat="1" ht="39.950000000000003" customHeight="1">
      <c r="A17" s="77"/>
      <c r="B17" s="74"/>
      <c r="C17" s="74"/>
      <c r="D17" s="12" t="s">
        <v>28</v>
      </c>
      <c r="E17" s="13">
        <f t="shared" si="0"/>
        <v>0.65</v>
      </c>
      <c r="F17" s="13">
        <v>1</v>
      </c>
      <c r="G17" s="14">
        <f t="shared" si="1"/>
        <v>0</v>
      </c>
      <c r="H17" s="79" t="s">
        <v>7</v>
      </c>
    </row>
    <row r="18" spans="1:8" s="3" customFormat="1" ht="39.950000000000003" customHeight="1">
      <c r="A18" s="77"/>
      <c r="B18" s="74"/>
      <c r="C18" s="74"/>
      <c r="D18" s="12" t="s">
        <v>30</v>
      </c>
      <c r="E18" s="13">
        <f t="shared" si="0"/>
        <v>0.13</v>
      </c>
      <c r="F18" s="13">
        <v>0.2</v>
      </c>
      <c r="G18" s="14">
        <f t="shared" si="1"/>
        <v>0</v>
      </c>
      <c r="H18" s="79" t="s">
        <v>7</v>
      </c>
    </row>
    <row r="19" spans="1:8" s="3" customFormat="1" ht="39.950000000000003" customHeight="1">
      <c r="A19" s="77"/>
      <c r="B19" s="74"/>
      <c r="C19" s="75"/>
      <c r="D19" s="12" t="s">
        <v>31</v>
      </c>
      <c r="E19" s="13">
        <f t="shared" si="0"/>
        <v>6.5000000000000002E-2</v>
      </c>
      <c r="F19" s="13">
        <v>0.1</v>
      </c>
      <c r="G19" s="14">
        <f t="shared" si="1"/>
        <v>0</v>
      </c>
      <c r="H19" s="79" t="s">
        <v>7</v>
      </c>
    </row>
    <row r="20" spans="1:8" s="3" customFormat="1" ht="39.950000000000003" customHeight="1">
      <c r="A20" s="77"/>
      <c r="B20" s="74"/>
      <c r="C20" s="73" t="s">
        <v>129</v>
      </c>
      <c r="D20" s="12" t="s">
        <v>122</v>
      </c>
      <c r="E20" s="13">
        <f t="shared" si="0"/>
        <v>13</v>
      </c>
      <c r="F20" s="13">
        <v>20</v>
      </c>
      <c r="G20" s="14">
        <f t="shared" si="1"/>
        <v>0</v>
      </c>
      <c r="H20" s="79" t="s">
        <v>131</v>
      </c>
    </row>
    <row r="21" spans="1:8" s="3" customFormat="1" ht="39.950000000000003" customHeight="1">
      <c r="A21" s="77"/>
      <c r="B21" s="74"/>
      <c r="C21" s="74"/>
      <c r="D21" s="12" t="s">
        <v>35</v>
      </c>
      <c r="E21" s="13">
        <f t="shared" si="0"/>
        <v>1.3</v>
      </c>
      <c r="F21" s="13">
        <v>2</v>
      </c>
      <c r="G21" s="14">
        <f t="shared" si="1"/>
        <v>0</v>
      </c>
      <c r="H21" s="79" t="s">
        <v>7</v>
      </c>
    </row>
    <row r="22" spans="1:8" s="3" customFormat="1" ht="39.950000000000003" customHeight="1">
      <c r="A22" s="77"/>
      <c r="B22" s="74"/>
      <c r="C22" s="74"/>
      <c r="D22" s="12" t="s">
        <v>53</v>
      </c>
      <c r="E22" s="13">
        <f t="shared" si="0"/>
        <v>1.3</v>
      </c>
      <c r="F22" s="13">
        <v>2</v>
      </c>
      <c r="G22" s="14">
        <f t="shared" si="1"/>
        <v>0</v>
      </c>
      <c r="H22" s="79" t="s">
        <v>7</v>
      </c>
    </row>
    <row r="23" spans="1:8" s="3" customFormat="1" ht="39.950000000000003" customHeight="1">
      <c r="A23" s="77"/>
      <c r="B23" s="74"/>
      <c r="C23" s="74"/>
      <c r="D23" s="12" t="s">
        <v>23</v>
      </c>
      <c r="E23" s="13">
        <f t="shared" si="0"/>
        <v>1.3</v>
      </c>
      <c r="F23" s="13">
        <v>2</v>
      </c>
      <c r="G23" s="14">
        <f t="shared" si="1"/>
        <v>0</v>
      </c>
      <c r="H23" s="79" t="s">
        <v>7</v>
      </c>
    </row>
    <row r="24" spans="1:8" s="3" customFormat="1" ht="39.950000000000003" customHeight="1">
      <c r="A24" s="77"/>
      <c r="B24" s="74"/>
      <c r="C24" s="74"/>
      <c r="D24" s="12" t="s">
        <v>28</v>
      </c>
      <c r="E24" s="13">
        <f t="shared" si="0"/>
        <v>0.32500000000000001</v>
      </c>
      <c r="F24" s="13">
        <v>0.5</v>
      </c>
      <c r="G24" s="14">
        <f t="shared" si="1"/>
        <v>0</v>
      </c>
      <c r="H24" s="79" t="s">
        <v>7</v>
      </c>
    </row>
    <row r="25" spans="1:8" s="3" customFormat="1" ht="39.950000000000003" customHeight="1">
      <c r="A25" s="77"/>
      <c r="B25" s="74"/>
      <c r="C25" s="74"/>
      <c r="D25" s="12" t="s">
        <v>30</v>
      </c>
      <c r="E25" s="13">
        <f t="shared" si="0"/>
        <v>0.32500000000000001</v>
      </c>
      <c r="F25" s="13">
        <v>0.5</v>
      </c>
      <c r="G25" s="14">
        <f t="shared" si="1"/>
        <v>0</v>
      </c>
      <c r="H25" s="79" t="s">
        <v>7</v>
      </c>
    </row>
    <row r="26" spans="1:8" s="3" customFormat="1" ht="39.950000000000003" customHeight="1">
      <c r="A26" s="77"/>
      <c r="B26" s="74"/>
      <c r="C26" s="75"/>
      <c r="D26" s="12" t="s">
        <v>54</v>
      </c>
      <c r="E26" s="13">
        <f t="shared" si="0"/>
        <v>0.13</v>
      </c>
      <c r="F26" s="13">
        <v>0.2</v>
      </c>
      <c r="G26" s="14">
        <f t="shared" si="1"/>
        <v>0</v>
      </c>
      <c r="H26" s="79" t="s">
        <v>7</v>
      </c>
    </row>
    <row r="27" spans="1:8" s="3" customFormat="1" ht="39.950000000000003" customHeight="1">
      <c r="A27" s="78"/>
      <c r="B27" s="75"/>
      <c r="C27" s="15" t="s">
        <v>37</v>
      </c>
      <c r="D27" s="12" t="s">
        <v>38</v>
      </c>
      <c r="E27" s="13">
        <f t="shared" si="0"/>
        <v>13</v>
      </c>
      <c r="F27" s="13">
        <v>20</v>
      </c>
      <c r="G27" s="14">
        <f t="shared" si="1"/>
        <v>0</v>
      </c>
      <c r="H27" s="19" t="s">
        <v>58</v>
      </c>
    </row>
    <row r="28" spans="1:8" ht="39.950000000000003" customHeight="1">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sheetData>
  <sheetProtection sheet="1" objects="1" scenarios="1" formatRows="0" insertRows="0" deleteRows="0"/>
  <mergeCells count="20">
    <mergeCell ref="A1:H1"/>
    <mergeCell ref="A2:C2"/>
    <mergeCell ref="D2:G2"/>
    <mergeCell ref="H2:H4"/>
    <mergeCell ref="A3:B3"/>
    <mergeCell ref="D3:G4"/>
    <mergeCell ref="A4:B4"/>
    <mergeCell ref="H6:H7"/>
    <mergeCell ref="C20:C26"/>
    <mergeCell ref="C8:C19"/>
    <mergeCell ref="B8:B27"/>
    <mergeCell ref="A8:A27"/>
    <mergeCell ref="H8:H19"/>
    <mergeCell ref="H20:H26"/>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132</v>
      </c>
      <c r="B8" s="73" t="s">
        <v>15</v>
      </c>
      <c r="C8" s="73" t="s">
        <v>133</v>
      </c>
      <c r="D8" s="12" t="s">
        <v>134</v>
      </c>
      <c r="E8" s="13">
        <f>F8*0.65</f>
        <v>26</v>
      </c>
      <c r="F8" s="13">
        <v>40</v>
      </c>
      <c r="G8" s="14">
        <f>($C$3*E8)+($C$4*F8)</f>
        <v>0</v>
      </c>
      <c r="H8" s="79" t="s">
        <v>136</v>
      </c>
    </row>
    <row r="9" spans="1:8" s="3" customFormat="1" ht="39.950000000000003" customHeight="1">
      <c r="A9" s="77"/>
      <c r="B9" s="74"/>
      <c r="C9" s="74"/>
      <c r="D9" s="12" t="s">
        <v>135</v>
      </c>
      <c r="E9" s="13">
        <f t="shared" ref="E9:E17" si="0">F9*0.65</f>
        <v>13</v>
      </c>
      <c r="F9" s="13">
        <v>20</v>
      </c>
      <c r="G9" s="14">
        <f t="shared" ref="G9:G17" si="1">($C$3*E9)+($C$4*F9)</f>
        <v>0</v>
      </c>
      <c r="H9" s="79" t="s">
        <v>7</v>
      </c>
    </row>
    <row r="10" spans="1:8" s="3" customFormat="1" ht="39.950000000000003" customHeight="1">
      <c r="A10" s="77"/>
      <c r="B10" s="74"/>
      <c r="C10" s="74"/>
      <c r="D10" s="12" t="s">
        <v>20</v>
      </c>
      <c r="E10" s="13">
        <f t="shared" si="0"/>
        <v>1.3</v>
      </c>
      <c r="F10" s="13">
        <v>2</v>
      </c>
      <c r="G10" s="14">
        <f t="shared" si="1"/>
        <v>0</v>
      </c>
      <c r="H10" s="79" t="s">
        <v>7</v>
      </c>
    </row>
    <row r="11" spans="1:8" s="3" customFormat="1" ht="39.950000000000003" customHeight="1">
      <c r="A11" s="77"/>
      <c r="B11" s="74"/>
      <c r="C11" s="74"/>
      <c r="D11" s="12" t="s">
        <v>45</v>
      </c>
      <c r="E11" s="13">
        <f t="shared" si="0"/>
        <v>1.3</v>
      </c>
      <c r="F11" s="13">
        <v>2</v>
      </c>
      <c r="G11" s="14">
        <f t="shared" si="1"/>
        <v>0</v>
      </c>
      <c r="H11" s="79" t="s">
        <v>7</v>
      </c>
    </row>
    <row r="12" spans="1:8" s="3" customFormat="1" ht="39.950000000000003" customHeight="1">
      <c r="A12" s="77"/>
      <c r="B12" s="74"/>
      <c r="C12" s="74"/>
      <c r="D12" s="12" t="s">
        <v>24</v>
      </c>
      <c r="E12" s="13">
        <f t="shared" si="0"/>
        <v>0.97500000000000009</v>
      </c>
      <c r="F12" s="13">
        <v>1.5</v>
      </c>
      <c r="G12" s="14">
        <f t="shared" si="1"/>
        <v>0</v>
      </c>
      <c r="H12" s="79" t="s">
        <v>7</v>
      </c>
    </row>
    <row r="13" spans="1:8" s="3" customFormat="1" ht="39.950000000000003" customHeight="1">
      <c r="A13" s="77"/>
      <c r="B13" s="74"/>
      <c r="C13" s="74"/>
      <c r="D13" s="12" t="s">
        <v>28</v>
      </c>
      <c r="E13" s="13">
        <f t="shared" si="0"/>
        <v>0.32500000000000001</v>
      </c>
      <c r="F13" s="13">
        <v>0.5</v>
      </c>
      <c r="G13" s="14">
        <f t="shared" si="1"/>
        <v>0</v>
      </c>
      <c r="H13" s="79" t="s">
        <v>7</v>
      </c>
    </row>
    <row r="14" spans="1:8" s="3" customFormat="1" ht="39.950000000000003" customHeight="1">
      <c r="A14" s="77"/>
      <c r="B14" s="74"/>
      <c r="C14" s="74"/>
      <c r="D14" s="12" t="s">
        <v>30</v>
      </c>
      <c r="E14" s="13">
        <f t="shared" si="0"/>
        <v>0.32500000000000001</v>
      </c>
      <c r="F14" s="13">
        <v>0.5</v>
      </c>
      <c r="G14" s="14">
        <f t="shared" si="1"/>
        <v>0</v>
      </c>
      <c r="H14" s="79" t="s">
        <v>7</v>
      </c>
    </row>
    <row r="15" spans="1:8" s="3" customFormat="1" ht="39.950000000000003" customHeight="1">
      <c r="A15" s="77"/>
      <c r="B15" s="74"/>
      <c r="C15" s="75"/>
      <c r="D15" s="12" t="s">
        <v>23</v>
      </c>
      <c r="E15" s="13">
        <f t="shared" si="0"/>
        <v>0.32500000000000001</v>
      </c>
      <c r="F15" s="13">
        <v>0.5</v>
      </c>
      <c r="G15" s="14">
        <f t="shared" si="1"/>
        <v>0</v>
      </c>
      <c r="H15" s="79" t="s">
        <v>7</v>
      </c>
    </row>
    <row r="16" spans="1:8" s="3" customFormat="1" ht="39.950000000000003" customHeight="1">
      <c r="A16" s="77"/>
      <c r="B16" s="74"/>
      <c r="C16" s="15" t="s">
        <v>232</v>
      </c>
      <c r="D16" s="12" t="s">
        <v>48</v>
      </c>
      <c r="E16" s="13">
        <f t="shared" si="0"/>
        <v>18.2</v>
      </c>
      <c r="F16" s="13">
        <v>28</v>
      </c>
      <c r="G16" s="14">
        <f t="shared" si="1"/>
        <v>0</v>
      </c>
      <c r="H16" s="19" t="s">
        <v>56</v>
      </c>
    </row>
    <row r="17" spans="1:8" s="3" customFormat="1" ht="39.950000000000003" customHeight="1">
      <c r="A17" s="78"/>
      <c r="B17" s="75"/>
      <c r="C17" s="15" t="s">
        <v>37</v>
      </c>
      <c r="D17" s="12" t="s">
        <v>38</v>
      </c>
      <c r="E17" s="13">
        <f t="shared" si="0"/>
        <v>13</v>
      </c>
      <c r="F17" s="13">
        <v>20</v>
      </c>
      <c r="G17" s="14">
        <f t="shared" si="1"/>
        <v>0</v>
      </c>
      <c r="H17" s="19" t="s">
        <v>58</v>
      </c>
    </row>
    <row r="18" spans="1:8" ht="39.950000000000003" customHeight="1">
      <c r="A18" s="16"/>
      <c r="B18" s="16"/>
      <c r="C18" s="16"/>
      <c r="D18" s="16"/>
      <c r="E18" s="17"/>
      <c r="F18" s="17"/>
      <c r="G18" s="18"/>
      <c r="H18" s="16"/>
    </row>
    <row r="19" spans="1:8" ht="18">
      <c r="A19" s="16"/>
      <c r="B19" s="16"/>
      <c r="C19" s="16"/>
      <c r="D19" s="16"/>
      <c r="E19" s="17"/>
      <c r="F19" s="17"/>
      <c r="G19" s="18"/>
      <c r="H19" s="16"/>
    </row>
    <row r="20" spans="1:8" ht="18">
      <c r="A20" s="16"/>
      <c r="B20" s="16"/>
      <c r="C20" s="16"/>
      <c r="D20" s="16"/>
      <c r="E20" s="17"/>
      <c r="F20" s="17"/>
      <c r="G20" s="18"/>
      <c r="H20" s="16"/>
    </row>
    <row r="21" spans="1:8" ht="18">
      <c r="A21" s="16"/>
      <c r="B21" s="16"/>
      <c r="C21" s="16"/>
      <c r="D21" s="16"/>
      <c r="E21" s="17"/>
      <c r="F21" s="17"/>
      <c r="G21" s="18"/>
      <c r="H21" s="16"/>
    </row>
    <row r="22" spans="1:8" ht="18">
      <c r="A22" s="16"/>
      <c r="B22" s="16"/>
      <c r="C22" s="16"/>
      <c r="D22" s="16"/>
      <c r="E22" s="17"/>
      <c r="F22" s="17"/>
      <c r="G22" s="18"/>
      <c r="H22" s="16"/>
    </row>
    <row r="23" spans="1:8" ht="18">
      <c r="A23" s="16"/>
      <c r="B23" s="16"/>
      <c r="C23" s="16"/>
      <c r="D23" s="16"/>
      <c r="E23" s="17"/>
      <c r="F23" s="17"/>
      <c r="G23" s="18"/>
      <c r="H23" s="16"/>
    </row>
    <row r="24" spans="1:8" ht="18">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sheetData>
  <sheetProtection sheet="1" objects="1" scenarios="1" formatRows="0" insertRows="0" deleteRows="0"/>
  <mergeCells count="18">
    <mergeCell ref="A1:H1"/>
    <mergeCell ref="A2:C2"/>
    <mergeCell ref="D2:G2"/>
    <mergeCell ref="H2:H4"/>
    <mergeCell ref="A3:B3"/>
    <mergeCell ref="D3:G4"/>
    <mergeCell ref="A4:B4"/>
    <mergeCell ref="H6:H7"/>
    <mergeCell ref="C8:C15"/>
    <mergeCell ref="B8:B17"/>
    <mergeCell ref="A8:A17"/>
    <mergeCell ref="H8:H15"/>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137</v>
      </c>
      <c r="B8" s="73" t="s">
        <v>15</v>
      </c>
      <c r="C8" s="73" t="s">
        <v>138</v>
      </c>
      <c r="D8" s="12" t="s">
        <v>48</v>
      </c>
      <c r="E8" s="13">
        <f>F8*0.65</f>
        <v>26</v>
      </c>
      <c r="F8" s="13">
        <v>40</v>
      </c>
      <c r="G8" s="14">
        <f>($C$3*E8)+($C$4*F8)</f>
        <v>0</v>
      </c>
      <c r="H8" s="79" t="s">
        <v>141</v>
      </c>
    </row>
    <row r="9" spans="1:8" s="3" customFormat="1" ht="39.950000000000003" customHeight="1">
      <c r="A9" s="77"/>
      <c r="B9" s="74"/>
      <c r="C9" s="74"/>
      <c r="D9" s="12" t="s">
        <v>139</v>
      </c>
      <c r="E9" s="13">
        <f t="shared" ref="E9:E23" si="0">F9*0.65</f>
        <v>6.5</v>
      </c>
      <c r="F9" s="13">
        <v>10</v>
      </c>
      <c r="G9" s="14">
        <f t="shared" ref="G9:G23" si="1">($C$3*E9)+($C$4*F9)</f>
        <v>0</v>
      </c>
      <c r="H9" s="79" t="s">
        <v>7</v>
      </c>
    </row>
    <row r="10" spans="1:8" s="3" customFormat="1" ht="39.950000000000003" customHeight="1">
      <c r="A10" s="77"/>
      <c r="B10" s="74"/>
      <c r="C10" s="74"/>
      <c r="D10" s="12" t="s">
        <v>19</v>
      </c>
      <c r="E10" s="13">
        <f t="shared" si="0"/>
        <v>3.9000000000000004</v>
      </c>
      <c r="F10" s="13">
        <v>6</v>
      </c>
      <c r="G10" s="14">
        <f t="shared" si="1"/>
        <v>0</v>
      </c>
      <c r="H10" s="79" t="s">
        <v>7</v>
      </c>
    </row>
    <row r="11" spans="1:8" s="3" customFormat="1" ht="39.950000000000003" customHeight="1">
      <c r="A11" s="77"/>
      <c r="B11" s="74"/>
      <c r="C11" s="74"/>
      <c r="D11" s="12" t="s">
        <v>25</v>
      </c>
      <c r="E11" s="13">
        <f t="shared" si="0"/>
        <v>3.9000000000000004</v>
      </c>
      <c r="F11" s="13">
        <v>6</v>
      </c>
      <c r="G11" s="14">
        <f t="shared" si="1"/>
        <v>0</v>
      </c>
      <c r="H11" s="79" t="s">
        <v>7</v>
      </c>
    </row>
    <row r="12" spans="1:8" s="3" customFormat="1" ht="39.950000000000003" customHeight="1">
      <c r="A12" s="77"/>
      <c r="B12" s="74"/>
      <c r="C12" s="74"/>
      <c r="D12" s="12" t="s">
        <v>30</v>
      </c>
      <c r="E12" s="13">
        <f t="shared" si="0"/>
        <v>0.65</v>
      </c>
      <c r="F12" s="13">
        <v>1</v>
      </c>
      <c r="G12" s="14">
        <f t="shared" si="1"/>
        <v>0</v>
      </c>
      <c r="H12" s="79" t="s">
        <v>7</v>
      </c>
    </row>
    <row r="13" spans="1:8" s="3" customFormat="1" ht="39.950000000000003" customHeight="1">
      <c r="A13" s="77"/>
      <c r="B13" s="74"/>
      <c r="C13" s="74"/>
      <c r="D13" s="12" t="s">
        <v>46</v>
      </c>
      <c r="E13" s="13">
        <f t="shared" si="0"/>
        <v>0.32500000000000001</v>
      </c>
      <c r="F13" s="13">
        <v>0.5</v>
      </c>
      <c r="G13" s="14">
        <f t="shared" si="1"/>
        <v>0</v>
      </c>
      <c r="H13" s="79" t="s">
        <v>7</v>
      </c>
    </row>
    <row r="14" spans="1:8" s="3" customFormat="1" ht="39.950000000000003" customHeight="1">
      <c r="A14" s="77"/>
      <c r="B14" s="74"/>
      <c r="C14" s="75"/>
      <c r="D14" s="12" t="s">
        <v>62</v>
      </c>
      <c r="E14" s="13">
        <f t="shared" si="0"/>
        <v>6.5000000000000002E-2</v>
      </c>
      <c r="F14" s="13">
        <v>0.1</v>
      </c>
      <c r="G14" s="14">
        <f t="shared" si="1"/>
        <v>0</v>
      </c>
      <c r="H14" s="79" t="s">
        <v>7</v>
      </c>
    </row>
    <row r="15" spans="1:8" s="3" customFormat="1" ht="39.950000000000003" customHeight="1">
      <c r="A15" s="77"/>
      <c r="B15" s="74"/>
      <c r="C15" s="73" t="s">
        <v>140</v>
      </c>
      <c r="D15" s="12" t="s">
        <v>122</v>
      </c>
      <c r="E15" s="13">
        <f t="shared" si="0"/>
        <v>8.4500000000000011</v>
      </c>
      <c r="F15" s="13">
        <v>13</v>
      </c>
      <c r="G15" s="14">
        <f t="shared" si="1"/>
        <v>0</v>
      </c>
      <c r="H15" s="79" t="s">
        <v>142</v>
      </c>
    </row>
    <row r="16" spans="1:8" s="3" customFormat="1" ht="39.950000000000003" customHeight="1">
      <c r="A16" s="77"/>
      <c r="B16" s="74"/>
      <c r="C16" s="74"/>
      <c r="D16" s="12" t="s">
        <v>45</v>
      </c>
      <c r="E16" s="13">
        <f t="shared" si="0"/>
        <v>3.25</v>
      </c>
      <c r="F16" s="13">
        <v>5</v>
      </c>
      <c r="G16" s="14">
        <f t="shared" si="1"/>
        <v>0</v>
      </c>
      <c r="H16" s="79" t="s">
        <v>7</v>
      </c>
    </row>
    <row r="17" spans="1:8" s="3" customFormat="1" ht="39.950000000000003" customHeight="1">
      <c r="A17" s="77"/>
      <c r="B17" s="74"/>
      <c r="C17" s="74"/>
      <c r="D17" s="12" t="s">
        <v>27</v>
      </c>
      <c r="E17" s="13">
        <f t="shared" si="0"/>
        <v>1.9500000000000002</v>
      </c>
      <c r="F17" s="13">
        <v>3</v>
      </c>
      <c r="G17" s="14">
        <f t="shared" si="1"/>
        <v>0</v>
      </c>
      <c r="H17" s="79" t="s">
        <v>7</v>
      </c>
    </row>
    <row r="18" spans="1:8" s="3" customFormat="1" ht="39.950000000000003" customHeight="1">
      <c r="A18" s="77"/>
      <c r="B18" s="74"/>
      <c r="C18" s="74"/>
      <c r="D18" s="12" t="s">
        <v>53</v>
      </c>
      <c r="E18" s="13">
        <f t="shared" si="0"/>
        <v>1.9500000000000002</v>
      </c>
      <c r="F18" s="13">
        <v>3</v>
      </c>
      <c r="G18" s="14">
        <f t="shared" si="1"/>
        <v>0</v>
      </c>
      <c r="H18" s="79" t="s">
        <v>7</v>
      </c>
    </row>
    <row r="19" spans="1:8" s="3" customFormat="1" ht="39.950000000000003" customHeight="1">
      <c r="A19" s="77"/>
      <c r="B19" s="74"/>
      <c r="C19" s="74"/>
      <c r="D19" s="12" t="s">
        <v>20</v>
      </c>
      <c r="E19" s="13">
        <f t="shared" si="0"/>
        <v>1.9500000000000002</v>
      </c>
      <c r="F19" s="13">
        <v>3</v>
      </c>
      <c r="G19" s="14">
        <f t="shared" si="1"/>
        <v>0</v>
      </c>
      <c r="H19" s="79" t="s">
        <v>7</v>
      </c>
    </row>
    <row r="20" spans="1:8" s="3" customFormat="1" ht="39.950000000000003" customHeight="1">
      <c r="A20" s="77"/>
      <c r="B20" s="74"/>
      <c r="C20" s="74"/>
      <c r="D20" s="12" t="s">
        <v>52</v>
      </c>
      <c r="E20" s="13">
        <f t="shared" si="0"/>
        <v>1.9500000000000002</v>
      </c>
      <c r="F20" s="13">
        <v>3</v>
      </c>
      <c r="G20" s="14">
        <f t="shared" si="1"/>
        <v>0</v>
      </c>
      <c r="H20" s="79" t="s">
        <v>7</v>
      </c>
    </row>
    <row r="21" spans="1:8" s="3" customFormat="1" ht="39.950000000000003" customHeight="1">
      <c r="A21" s="77"/>
      <c r="B21" s="74"/>
      <c r="C21" s="74"/>
      <c r="D21" s="12" t="s">
        <v>54</v>
      </c>
      <c r="E21" s="13">
        <f t="shared" si="0"/>
        <v>1.3</v>
      </c>
      <c r="F21" s="13">
        <v>2</v>
      </c>
      <c r="G21" s="14">
        <f t="shared" si="1"/>
        <v>0</v>
      </c>
      <c r="H21" s="79" t="s">
        <v>7</v>
      </c>
    </row>
    <row r="22" spans="1:8" s="3" customFormat="1" ht="39.950000000000003" customHeight="1">
      <c r="A22" s="77"/>
      <c r="B22" s="74"/>
      <c r="C22" s="75"/>
      <c r="D22" s="12" t="s">
        <v>28</v>
      </c>
      <c r="E22" s="13">
        <f t="shared" si="0"/>
        <v>0.65</v>
      </c>
      <c r="F22" s="13">
        <v>1</v>
      </c>
      <c r="G22" s="14">
        <f t="shared" si="1"/>
        <v>0</v>
      </c>
      <c r="H22" s="79" t="s">
        <v>7</v>
      </c>
    </row>
    <row r="23" spans="1:8" s="3" customFormat="1" ht="39.950000000000003" customHeight="1">
      <c r="A23" s="78"/>
      <c r="B23" s="75"/>
      <c r="C23" s="15" t="s">
        <v>37</v>
      </c>
      <c r="D23" s="12" t="s">
        <v>38</v>
      </c>
      <c r="E23" s="13">
        <f t="shared" si="0"/>
        <v>13</v>
      </c>
      <c r="F23" s="13">
        <v>20</v>
      </c>
      <c r="G23" s="14">
        <f t="shared" si="1"/>
        <v>0</v>
      </c>
      <c r="H23" s="19" t="s">
        <v>58</v>
      </c>
    </row>
    <row r="24" spans="1:8" ht="39.950000000000003" customHeight="1">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sheetData>
  <sheetProtection sheet="1" objects="1" scenarios="1" formatRows="0" insertRows="0" deleteRows="0"/>
  <mergeCells count="20">
    <mergeCell ref="A1:H1"/>
    <mergeCell ref="A2:C2"/>
    <mergeCell ref="D2:G2"/>
    <mergeCell ref="H2:H4"/>
    <mergeCell ref="A3:B3"/>
    <mergeCell ref="D3:G4"/>
    <mergeCell ref="A4:B4"/>
    <mergeCell ref="H6:H7"/>
    <mergeCell ref="C15:C22"/>
    <mergeCell ref="C8:C14"/>
    <mergeCell ref="B8:B23"/>
    <mergeCell ref="A8:A23"/>
    <mergeCell ref="H8:H14"/>
    <mergeCell ref="H15:H2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143</v>
      </c>
      <c r="B8" s="73" t="s">
        <v>15</v>
      </c>
      <c r="C8" s="73" t="s">
        <v>144</v>
      </c>
      <c r="D8" s="12" t="s">
        <v>48</v>
      </c>
      <c r="E8" s="13">
        <f>F8*0.65</f>
        <v>26</v>
      </c>
      <c r="F8" s="13">
        <v>40</v>
      </c>
      <c r="G8" s="14">
        <f>($C$3*E8)+($C$4*F8)</f>
        <v>0</v>
      </c>
      <c r="H8" s="79" t="s">
        <v>150</v>
      </c>
    </row>
    <row r="9" spans="1:8" s="3" customFormat="1" ht="39.950000000000003" customHeight="1">
      <c r="A9" s="77"/>
      <c r="B9" s="74"/>
      <c r="C9" s="74"/>
      <c r="D9" s="12" t="s">
        <v>145</v>
      </c>
      <c r="E9" s="13">
        <f t="shared" ref="E9:E25" si="0">F9*0.65</f>
        <v>19.5</v>
      </c>
      <c r="F9" s="13">
        <v>30</v>
      </c>
      <c r="G9" s="14">
        <f t="shared" ref="G9:G25" si="1">($C$3*E9)+($C$4*F9)</f>
        <v>0</v>
      </c>
      <c r="H9" s="79" t="s">
        <v>7</v>
      </c>
    </row>
    <row r="10" spans="1:8" s="3" customFormat="1" ht="39.950000000000003" customHeight="1">
      <c r="A10" s="77"/>
      <c r="B10" s="74"/>
      <c r="C10" s="74"/>
      <c r="D10" s="12" t="s">
        <v>19</v>
      </c>
      <c r="E10" s="13">
        <f t="shared" si="0"/>
        <v>4.875</v>
      </c>
      <c r="F10" s="13">
        <v>7.5</v>
      </c>
      <c r="G10" s="14">
        <f t="shared" si="1"/>
        <v>0</v>
      </c>
      <c r="H10" s="79" t="s">
        <v>7</v>
      </c>
    </row>
    <row r="11" spans="1:8" s="3" customFormat="1" ht="39.950000000000003" customHeight="1">
      <c r="A11" s="77"/>
      <c r="B11" s="74"/>
      <c r="C11" s="74"/>
      <c r="D11" s="12" t="s">
        <v>20</v>
      </c>
      <c r="E11" s="13">
        <f t="shared" si="0"/>
        <v>4.875</v>
      </c>
      <c r="F11" s="13">
        <v>7.5</v>
      </c>
      <c r="G11" s="14">
        <f t="shared" si="1"/>
        <v>0</v>
      </c>
      <c r="H11" s="79" t="s">
        <v>7</v>
      </c>
    </row>
    <row r="12" spans="1:8" s="3" customFormat="1" ht="39.950000000000003" customHeight="1">
      <c r="A12" s="77"/>
      <c r="B12" s="74"/>
      <c r="C12" s="74"/>
      <c r="D12" s="12" t="s">
        <v>52</v>
      </c>
      <c r="E12" s="13">
        <f t="shared" si="0"/>
        <v>3.25</v>
      </c>
      <c r="F12" s="13">
        <v>5</v>
      </c>
      <c r="G12" s="14">
        <f t="shared" si="1"/>
        <v>0</v>
      </c>
      <c r="H12" s="79" t="s">
        <v>7</v>
      </c>
    </row>
    <row r="13" spans="1:8" s="3" customFormat="1" ht="39.950000000000003" customHeight="1">
      <c r="A13" s="77"/>
      <c r="B13" s="74"/>
      <c r="C13" s="74"/>
      <c r="D13" s="12" t="s">
        <v>24</v>
      </c>
      <c r="E13" s="13">
        <f t="shared" si="0"/>
        <v>1.9500000000000002</v>
      </c>
      <c r="F13" s="13">
        <v>3</v>
      </c>
      <c r="G13" s="14">
        <f t="shared" si="1"/>
        <v>0</v>
      </c>
      <c r="H13" s="79" t="s">
        <v>7</v>
      </c>
    </row>
    <row r="14" spans="1:8" s="3" customFormat="1" ht="39.950000000000003" customHeight="1">
      <c r="A14" s="77"/>
      <c r="B14" s="74"/>
      <c r="C14" s="74"/>
      <c r="D14" s="12" t="s">
        <v>25</v>
      </c>
      <c r="E14" s="13">
        <f t="shared" si="0"/>
        <v>1.625</v>
      </c>
      <c r="F14" s="13">
        <v>2.5</v>
      </c>
      <c r="G14" s="14">
        <f t="shared" si="1"/>
        <v>0</v>
      </c>
      <c r="H14" s="79" t="s">
        <v>7</v>
      </c>
    </row>
    <row r="15" spans="1:8" s="3" customFormat="1" ht="39.950000000000003" customHeight="1">
      <c r="A15" s="77"/>
      <c r="B15" s="74"/>
      <c r="C15" s="74"/>
      <c r="D15" s="12" t="s">
        <v>28</v>
      </c>
      <c r="E15" s="13">
        <f t="shared" si="0"/>
        <v>0.65</v>
      </c>
      <c r="F15" s="13">
        <v>1</v>
      </c>
      <c r="G15" s="14">
        <f t="shared" si="1"/>
        <v>0</v>
      </c>
      <c r="H15" s="79" t="s">
        <v>7</v>
      </c>
    </row>
    <row r="16" spans="1:8" s="3" customFormat="1" ht="39.950000000000003" customHeight="1">
      <c r="A16" s="77"/>
      <c r="B16" s="74"/>
      <c r="C16" s="74"/>
      <c r="D16" s="12" t="s">
        <v>29</v>
      </c>
      <c r="E16" s="13">
        <f t="shared" si="0"/>
        <v>0.32500000000000001</v>
      </c>
      <c r="F16" s="13">
        <v>0.5</v>
      </c>
      <c r="G16" s="14">
        <f t="shared" si="1"/>
        <v>0</v>
      </c>
      <c r="H16" s="79" t="s">
        <v>7</v>
      </c>
    </row>
    <row r="17" spans="1:8" s="3" customFormat="1" ht="39.950000000000003" customHeight="1">
      <c r="A17" s="77"/>
      <c r="B17" s="74"/>
      <c r="C17" s="74"/>
      <c r="D17" s="12" t="s">
        <v>30</v>
      </c>
      <c r="E17" s="13">
        <f t="shared" si="0"/>
        <v>0.13</v>
      </c>
      <c r="F17" s="13">
        <v>0.2</v>
      </c>
      <c r="G17" s="14">
        <f t="shared" si="1"/>
        <v>0</v>
      </c>
      <c r="H17" s="79" t="s">
        <v>7</v>
      </c>
    </row>
    <row r="18" spans="1:8" s="3" customFormat="1" ht="39.950000000000003" customHeight="1">
      <c r="A18" s="77"/>
      <c r="B18" s="74"/>
      <c r="C18" s="75"/>
      <c r="D18" s="12" t="s">
        <v>31</v>
      </c>
      <c r="E18" s="13">
        <f t="shared" si="0"/>
        <v>6.5000000000000002E-2</v>
      </c>
      <c r="F18" s="13">
        <v>0.1</v>
      </c>
      <c r="G18" s="14">
        <f t="shared" si="1"/>
        <v>0</v>
      </c>
      <c r="H18" s="79" t="s">
        <v>7</v>
      </c>
    </row>
    <row r="19" spans="1:8" s="3" customFormat="1" ht="39.950000000000003" customHeight="1">
      <c r="A19" s="77"/>
      <c r="B19" s="74"/>
      <c r="C19" s="73" t="s">
        <v>146</v>
      </c>
      <c r="D19" s="12" t="s">
        <v>147</v>
      </c>
      <c r="E19" s="13">
        <f t="shared" si="0"/>
        <v>9.75</v>
      </c>
      <c r="F19" s="13">
        <v>15</v>
      </c>
      <c r="G19" s="14">
        <f t="shared" si="1"/>
        <v>0</v>
      </c>
      <c r="H19" s="79" t="s">
        <v>149</v>
      </c>
    </row>
    <row r="20" spans="1:8" s="3" customFormat="1" ht="39.950000000000003" customHeight="1">
      <c r="A20" s="77"/>
      <c r="B20" s="74"/>
      <c r="C20" s="74"/>
      <c r="D20" s="12" t="s">
        <v>20</v>
      </c>
      <c r="E20" s="13">
        <f t="shared" si="0"/>
        <v>6.5</v>
      </c>
      <c r="F20" s="13">
        <v>10</v>
      </c>
      <c r="G20" s="14">
        <f t="shared" si="1"/>
        <v>0</v>
      </c>
      <c r="H20" s="79" t="s">
        <v>7</v>
      </c>
    </row>
    <row r="21" spans="1:8" s="3" customFormat="1" ht="39.950000000000003" customHeight="1">
      <c r="A21" s="77"/>
      <c r="B21" s="74"/>
      <c r="C21" s="74"/>
      <c r="D21" s="12" t="s">
        <v>23</v>
      </c>
      <c r="E21" s="13">
        <f t="shared" si="0"/>
        <v>1.3</v>
      </c>
      <c r="F21" s="13">
        <v>2</v>
      </c>
      <c r="G21" s="14">
        <f t="shared" si="1"/>
        <v>0</v>
      </c>
      <c r="H21" s="79" t="s">
        <v>7</v>
      </c>
    </row>
    <row r="22" spans="1:8" s="3" customFormat="1" ht="39.950000000000003" customHeight="1">
      <c r="A22" s="77"/>
      <c r="B22" s="74"/>
      <c r="C22" s="74"/>
      <c r="D22" s="12" t="s">
        <v>148</v>
      </c>
      <c r="E22" s="13">
        <f t="shared" si="0"/>
        <v>0.65</v>
      </c>
      <c r="F22" s="13">
        <v>1</v>
      </c>
      <c r="G22" s="14">
        <f t="shared" si="1"/>
        <v>0</v>
      </c>
      <c r="H22" s="79" t="s">
        <v>7</v>
      </c>
    </row>
    <row r="23" spans="1:8" s="3" customFormat="1" ht="39.950000000000003" customHeight="1">
      <c r="A23" s="77"/>
      <c r="B23" s="74"/>
      <c r="C23" s="74"/>
      <c r="D23" s="12" t="s">
        <v>28</v>
      </c>
      <c r="E23" s="13">
        <f t="shared" si="0"/>
        <v>0.32500000000000001</v>
      </c>
      <c r="F23" s="13">
        <v>0.5</v>
      </c>
      <c r="G23" s="14">
        <f t="shared" si="1"/>
        <v>0</v>
      </c>
      <c r="H23" s="79" t="s">
        <v>7</v>
      </c>
    </row>
    <row r="24" spans="1:8" s="3" customFormat="1" ht="39.950000000000003" customHeight="1">
      <c r="A24" s="77"/>
      <c r="B24" s="74"/>
      <c r="C24" s="75"/>
      <c r="D24" s="12" t="s">
        <v>30</v>
      </c>
      <c r="E24" s="13">
        <f t="shared" si="0"/>
        <v>0.32500000000000001</v>
      </c>
      <c r="F24" s="13">
        <v>0.5</v>
      </c>
      <c r="G24" s="14">
        <f t="shared" si="1"/>
        <v>0</v>
      </c>
      <c r="H24" s="79" t="s">
        <v>7</v>
      </c>
    </row>
    <row r="25" spans="1:8" s="3" customFormat="1" ht="39.950000000000003" customHeight="1">
      <c r="A25" s="78"/>
      <c r="B25" s="75"/>
      <c r="C25" s="15" t="s">
        <v>37</v>
      </c>
      <c r="D25" s="12" t="s">
        <v>38</v>
      </c>
      <c r="E25" s="13">
        <f t="shared" si="0"/>
        <v>13</v>
      </c>
      <c r="F25" s="13">
        <v>20</v>
      </c>
      <c r="G25" s="14">
        <f t="shared" si="1"/>
        <v>0</v>
      </c>
      <c r="H25" s="19" t="s">
        <v>58</v>
      </c>
    </row>
    <row r="26" spans="1:8" ht="39.950000000000003" customHeight="1">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sheetData>
  <sheetProtection sheet="1" objects="1" scenarios="1" formatRows="0" insertRows="0" deleteRows="0"/>
  <mergeCells count="20">
    <mergeCell ref="A1:H1"/>
    <mergeCell ref="A2:C2"/>
    <mergeCell ref="D2:G2"/>
    <mergeCell ref="H2:H4"/>
    <mergeCell ref="A3:B3"/>
    <mergeCell ref="D3:G4"/>
    <mergeCell ref="A4:B4"/>
    <mergeCell ref="H6:H7"/>
    <mergeCell ref="C19:C24"/>
    <mergeCell ref="C8:C18"/>
    <mergeCell ref="B8:B25"/>
    <mergeCell ref="A8:A25"/>
    <mergeCell ref="H8:H18"/>
    <mergeCell ref="H19:H2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151</v>
      </c>
      <c r="B8" s="73" t="s">
        <v>15</v>
      </c>
      <c r="C8" s="73" t="s">
        <v>152</v>
      </c>
      <c r="D8" s="12" t="s">
        <v>48</v>
      </c>
      <c r="E8" s="13">
        <f>F8*0.65</f>
        <v>32.5</v>
      </c>
      <c r="F8" s="13">
        <v>50</v>
      </c>
      <c r="G8" s="14">
        <f>($C$3*E8)+($C$4*F8)</f>
        <v>0</v>
      </c>
      <c r="H8" s="79" t="s">
        <v>156</v>
      </c>
    </row>
    <row r="9" spans="1:8" s="3" customFormat="1" ht="39.950000000000003" customHeight="1">
      <c r="A9" s="77"/>
      <c r="B9" s="74"/>
      <c r="C9" s="74"/>
      <c r="D9" s="12" t="s">
        <v>153</v>
      </c>
      <c r="E9" s="13">
        <f t="shared" ref="E9:E23" si="0">F9*0.65</f>
        <v>9.75</v>
      </c>
      <c r="F9" s="13">
        <v>15</v>
      </c>
      <c r="G9" s="14">
        <f t="shared" ref="G9:G23" si="1">($C$3*E9)+($C$4*F9)</f>
        <v>0</v>
      </c>
      <c r="H9" s="79" t="s">
        <v>7</v>
      </c>
    </row>
    <row r="10" spans="1:8" s="3" customFormat="1" ht="39.950000000000003" customHeight="1">
      <c r="A10" s="77"/>
      <c r="B10" s="74"/>
      <c r="C10" s="74"/>
      <c r="D10" s="12" t="s">
        <v>154</v>
      </c>
      <c r="E10" s="13">
        <f t="shared" si="0"/>
        <v>6.5</v>
      </c>
      <c r="F10" s="13">
        <v>10</v>
      </c>
      <c r="G10" s="14">
        <f t="shared" si="1"/>
        <v>0</v>
      </c>
      <c r="H10" s="79" t="s">
        <v>7</v>
      </c>
    </row>
    <row r="11" spans="1:8" s="3" customFormat="1" ht="39.950000000000003" customHeight="1">
      <c r="A11" s="77"/>
      <c r="B11" s="74"/>
      <c r="C11" s="74"/>
      <c r="D11" s="12" t="s">
        <v>19</v>
      </c>
      <c r="E11" s="13">
        <f t="shared" si="0"/>
        <v>3.25</v>
      </c>
      <c r="F11" s="13">
        <v>5</v>
      </c>
      <c r="G11" s="14">
        <f t="shared" si="1"/>
        <v>0</v>
      </c>
      <c r="H11" s="79" t="s">
        <v>7</v>
      </c>
    </row>
    <row r="12" spans="1:8" s="3" customFormat="1" ht="39.950000000000003" customHeight="1">
      <c r="A12" s="77"/>
      <c r="B12" s="74"/>
      <c r="C12" s="74"/>
      <c r="D12" s="12" t="s">
        <v>52</v>
      </c>
      <c r="E12" s="13">
        <f t="shared" si="0"/>
        <v>3.25</v>
      </c>
      <c r="F12" s="13">
        <v>5</v>
      </c>
      <c r="G12" s="14">
        <f t="shared" si="1"/>
        <v>0</v>
      </c>
      <c r="H12" s="79" t="s">
        <v>7</v>
      </c>
    </row>
    <row r="13" spans="1:8" s="3" customFormat="1" ht="39.950000000000003" customHeight="1">
      <c r="A13" s="77"/>
      <c r="B13" s="74"/>
      <c r="C13" s="74"/>
      <c r="D13" s="12" t="s">
        <v>24</v>
      </c>
      <c r="E13" s="13">
        <f t="shared" si="0"/>
        <v>1.9500000000000002</v>
      </c>
      <c r="F13" s="13">
        <v>3</v>
      </c>
      <c r="G13" s="14">
        <f t="shared" si="1"/>
        <v>0</v>
      </c>
      <c r="H13" s="79" t="s">
        <v>7</v>
      </c>
    </row>
    <row r="14" spans="1:8" s="3" customFormat="1" ht="39.950000000000003" customHeight="1">
      <c r="A14" s="77"/>
      <c r="B14" s="74"/>
      <c r="C14" s="74"/>
      <c r="D14" s="12" t="s">
        <v>25</v>
      </c>
      <c r="E14" s="13">
        <f t="shared" si="0"/>
        <v>1.625</v>
      </c>
      <c r="F14" s="13">
        <v>2.5</v>
      </c>
      <c r="G14" s="14">
        <f t="shared" si="1"/>
        <v>0</v>
      </c>
      <c r="H14" s="79" t="s">
        <v>7</v>
      </c>
    </row>
    <row r="15" spans="1:8" s="3" customFormat="1" ht="39.950000000000003" customHeight="1">
      <c r="A15" s="77"/>
      <c r="B15" s="74"/>
      <c r="C15" s="75"/>
      <c r="D15" s="12" t="s">
        <v>30</v>
      </c>
      <c r="E15" s="13">
        <f t="shared" si="0"/>
        <v>0.13</v>
      </c>
      <c r="F15" s="13">
        <v>0.2</v>
      </c>
      <c r="G15" s="14">
        <f t="shared" si="1"/>
        <v>0</v>
      </c>
      <c r="H15" s="79" t="s">
        <v>7</v>
      </c>
    </row>
    <row r="16" spans="1:8" s="3" customFormat="1" ht="39.950000000000003" customHeight="1">
      <c r="A16" s="77"/>
      <c r="B16" s="74"/>
      <c r="C16" s="73" t="s">
        <v>155</v>
      </c>
      <c r="D16" s="12" t="s">
        <v>45</v>
      </c>
      <c r="E16" s="13">
        <f t="shared" si="0"/>
        <v>9.75</v>
      </c>
      <c r="F16" s="13">
        <v>15</v>
      </c>
      <c r="G16" s="14">
        <f t="shared" si="1"/>
        <v>0</v>
      </c>
      <c r="H16" s="79" t="s">
        <v>157</v>
      </c>
    </row>
    <row r="17" spans="1:8" s="3" customFormat="1" ht="39.950000000000003" customHeight="1">
      <c r="A17" s="77"/>
      <c r="B17" s="74"/>
      <c r="C17" s="74"/>
      <c r="D17" s="12" t="s">
        <v>20</v>
      </c>
      <c r="E17" s="13">
        <f t="shared" si="0"/>
        <v>6.5</v>
      </c>
      <c r="F17" s="13">
        <v>10</v>
      </c>
      <c r="G17" s="14">
        <f t="shared" si="1"/>
        <v>0</v>
      </c>
      <c r="H17" s="79" t="s">
        <v>7</v>
      </c>
    </row>
    <row r="18" spans="1:8" s="3" customFormat="1" ht="39.950000000000003" customHeight="1">
      <c r="A18" s="77"/>
      <c r="B18" s="74"/>
      <c r="C18" s="74"/>
      <c r="D18" s="12" t="s">
        <v>23</v>
      </c>
      <c r="E18" s="13">
        <f t="shared" si="0"/>
        <v>1.3</v>
      </c>
      <c r="F18" s="13">
        <v>2</v>
      </c>
      <c r="G18" s="14">
        <f t="shared" si="1"/>
        <v>0</v>
      </c>
      <c r="H18" s="79" t="s">
        <v>7</v>
      </c>
    </row>
    <row r="19" spans="1:8" s="3" customFormat="1" ht="39.950000000000003" customHeight="1">
      <c r="A19" s="77"/>
      <c r="B19" s="74"/>
      <c r="C19" s="74"/>
      <c r="D19" s="12" t="s">
        <v>35</v>
      </c>
      <c r="E19" s="13">
        <f t="shared" si="0"/>
        <v>0.65</v>
      </c>
      <c r="F19" s="13">
        <v>1</v>
      </c>
      <c r="G19" s="14">
        <f t="shared" si="1"/>
        <v>0</v>
      </c>
      <c r="H19" s="79" t="s">
        <v>7</v>
      </c>
    </row>
    <row r="20" spans="1:8" s="3" customFormat="1" ht="39.950000000000003" customHeight="1">
      <c r="A20" s="77"/>
      <c r="B20" s="74"/>
      <c r="C20" s="74"/>
      <c r="D20" s="12" t="s">
        <v>53</v>
      </c>
      <c r="E20" s="13">
        <f t="shared" si="0"/>
        <v>0.65</v>
      </c>
      <c r="F20" s="13">
        <v>1</v>
      </c>
      <c r="G20" s="14">
        <f t="shared" si="1"/>
        <v>0</v>
      </c>
      <c r="H20" s="79" t="s">
        <v>7</v>
      </c>
    </row>
    <row r="21" spans="1:8" s="3" customFormat="1" ht="39.950000000000003" customHeight="1">
      <c r="A21" s="77"/>
      <c r="B21" s="74"/>
      <c r="C21" s="74"/>
      <c r="D21" s="12" t="s">
        <v>28</v>
      </c>
      <c r="E21" s="13">
        <f t="shared" si="0"/>
        <v>0.32500000000000001</v>
      </c>
      <c r="F21" s="13">
        <v>0.5</v>
      </c>
      <c r="G21" s="14">
        <f t="shared" si="1"/>
        <v>0</v>
      </c>
      <c r="H21" s="79" t="s">
        <v>7</v>
      </c>
    </row>
    <row r="22" spans="1:8" s="3" customFormat="1" ht="39.950000000000003" customHeight="1">
      <c r="A22" s="77"/>
      <c r="B22" s="74"/>
      <c r="C22" s="75"/>
      <c r="D22" s="12" t="s">
        <v>54</v>
      </c>
      <c r="E22" s="13">
        <f t="shared" si="0"/>
        <v>0.13</v>
      </c>
      <c r="F22" s="13">
        <v>0.2</v>
      </c>
      <c r="G22" s="14">
        <f t="shared" si="1"/>
        <v>0</v>
      </c>
      <c r="H22" s="79" t="s">
        <v>7</v>
      </c>
    </row>
    <row r="23" spans="1:8" s="3" customFormat="1" ht="39.950000000000003" customHeight="1">
      <c r="A23" s="78"/>
      <c r="B23" s="75"/>
      <c r="C23" s="15" t="s">
        <v>37</v>
      </c>
      <c r="D23" s="12" t="s">
        <v>38</v>
      </c>
      <c r="E23" s="13">
        <f t="shared" si="0"/>
        <v>13</v>
      </c>
      <c r="F23" s="13">
        <v>20</v>
      </c>
      <c r="G23" s="14">
        <f t="shared" si="1"/>
        <v>0</v>
      </c>
      <c r="H23" s="19" t="s">
        <v>58</v>
      </c>
    </row>
    <row r="24" spans="1:8" ht="39.950000000000003" customHeight="1">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sheetData>
  <sheetProtection sheet="1" objects="1" scenarios="1" formatRows="0" insertRows="0" deleteRows="0"/>
  <mergeCells count="20">
    <mergeCell ref="A1:H1"/>
    <mergeCell ref="A2:C2"/>
    <mergeCell ref="D2:G2"/>
    <mergeCell ref="H2:H4"/>
    <mergeCell ref="A3:B3"/>
    <mergeCell ref="D3:G4"/>
    <mergeCell ref="A4:B4"/>
    <mergeCell ref="H6:H7"/>
    <mergeCell ref="C16:C22"/>
    <mergeCell ref="C8:C15"/>
    <mergeCell ref="B8:B23"/>
    <mergeCell ref="A8:A23"/>
    <mergeCell ref="H8:H15"/>
    <mergeCell ref="H16:H2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158</v>
      </c>
      <c r="B8" s="73" t="s">
        <v>15</v>
      </c>
      <c r="C8" s="73" t="s">
        <v>159</v>
      </c>
      <c r="D8" s="12" t="s">
        <v>48</v>
      </c>
      <c r="E8" s="13">
        <f>F8*0.65</f>
        <v>26</v>
      </c>
      <c r="F8" s="13">
        <v>40</v>
      </c>
      <c r="G8" s="14">
        <f>($C$3*E8)+($C$4*F8)</f>
        <v>0</v>
      </c>
      <c r="H8" s="79" t="s">
        <v>162</v>
      </c>
    </row>
    <row r="9" spans="1:8" s="3" customFormat="1" ht="39.950000000000003" customHeight="1">
      <c r="A9" s="77"/>
      <c r="B9" s="74"/>
      <c r="C9" s="74"/>
      <c r="D9" s="12" t="s">
        <v>154</v>
      </c>
      <c r="E9" s="13">
        <f t="shared" ref="E9:E23" si="0">F9*0.65</f>
        <v>13</v>
      </c>
      <c r="F9" s="13">
        <v>20</v>
      </c>
      <c r="G9" s="14">
        <f t="shared" ref="G9:G23" si="1">($C$3*E9)+($C$4*F9)</f>
        <v>0</v>
      </c>
      <c r="H9" s="79" t="s">
        <v>7</v>
      </c>
    </row>
    <row r="10" spans="1:8" s="3" customFormat="1" ht="39.950000000000003" customHeight="1">
      <c r="A10" s="77"/>
      <c r="B10" s="74"/>
      <c r="C10" s="74"/>
      <c r="D10" s="12" t="s">
        <v>19</v>
      </c>
      <c r="E10" s="13">
        <f t="shared" si="0"/>
        <v>3.9000000000000004</v>
      </c>
      <c r="F10" s="13">
        <v>6</v>
      </c>
      <c r="G10" s="14">
        <f t="shared" si="1"/>
        <v>0</v>
      </c>
      <c r="H10" s="79" t="s">
        <v>7</v>
      </c>
    </row>
    <row r="11" spans="1:8" s="3" customFormat="1" ht="39.950000000000003" customHeight="1">
      <c r="A11" s="77"/>
      <c r="B11" s="74"/>
      <c r="C11" s="74"/>
      <c r="D11" s="12" t="s">
        <v>21</v>
      </c>
      <c r="E11" s="13">
        <f t="shared" si="0"/>
        <v>3.9000000000000004</v>
      </c>
      <c r="F11" s="13">
        <v>6</v>
      </c>
      <c r="G11" s="14">
        <f t="shared" si="1"/>
        <v>0</v>
      </c>
      <c r="H11" s="79" t="s">
        <v>7</v>
      </c>
    </row>
    <row r="12" spans="1:8" s="3" customFormat="1" ht="39.950000000000003" customHeight="1">
      <c r="A12" s="77"/>
      <c r="B12" s="74"/>
      <c r="C12" s="74"/>
      <c r="D12" s="12" t="s">
        <v>25</v>
      </c>
      <c r="E12" s="13">
        <f t="shared" si="0"/>
        <v>1.9500000000000002</v>
      </c>
      <c r="F12" s="13">
        <v>3</v>
      </c>
      <c r="G12" s="14">
        <f t="shared" si="1"/>
        <v>0</v>
      </c>
      <c r="H12" s="79" t="s">
        <v>7</v>
      </c>
    </row>
    <row r="13" spans="1:8" s="3" customFormat="1" ht="39.950000000000003" customHeight="1">
      <c r="A13" s="77"/>
      <c r="B13" s="74"/>
      <c r="C13" s="74"/>
      <c r="D13" s="12" t="s">
        <v>30</v>
      </c>
      <c r="E13" s="13">
        <f t="shared" si="0"/>
        <v>0.65</v>
      </c>
      <c r="F13" s="13">
        <v>1</v>
      </c>
      <c r="G13" s="14">
        <f t="shared" si="1"/>
        <v>0</v>
      </c>
      <c r="H13" s="79" t="s">
        <v>7</v>
      </c>
    </row>
    <row r="14" spans="1:8" s="3" customFormat="1" ht="39.950000000000003" customHeight="1">
      <c r="A14" s="77"/>
      <c r="B14" s="74"/>
      <c r="C14" s="74"/>
      <c r="D14" s="12" t="s">
        <v>46</v>
      </c>
      <c r="E14" s="13">
        <f t="shared" si="0"/>
        <v>0.65</v>
      </c>
      <c r="F14" s="13">
        <v>1</v>
      </c>
      <c r="G14" s="14">
        <f t="shared" si="1"/>
        <v>0</v>
      </c>
      <c r="H14" s="79" t="s">
        <v>7</v>
      </c>
    </row>
    <row r="15" spans="1:8" s="3" customFormat="1" ht="39.950000000000003" customHeight="1">
      <c r="A15" s="77"/>
      <c r="B15" s="74"/>
      <c r="C15" s="75"/>
      <c r="D15" s="12" t="s">
        <v>62</v>
      </c>
      <c r="E15" s="13">
        <f t="shared" si="0"/>
        <v>0.32500000000000001</v>
      </c>
      <c r="F15" s="13">
        <v>0.5</v>
      </c>
      <c r="G15" s="14">
        <f t="shared" si="1"/>
        <v>0</v>
      </c>
      <c r="H15" s="79" t="s">
        <v>7</v>
      </c>
    </row>
    <row r="16" spans="1:8" s="3" customFormat="1" ht="39.950000000000003" customHeight="1">
      <c r="A16" s="77"/>
      <c r="B16" s="74"/>
      <c r="C16" s="73" t="s">
        <v>160</v>
      </c>
      <c r="D16" s="12" t="s">
        <v>161</v>
      </c>
      <c r="E16" s="13">
        <f t="shared" si="0"/>
        <v>6.5</v>
      </c>
      <c r="F16" s="13">
        <v>10</v>
      </c>
      <c r="G16" s="14">
        <f t="shared" si="1"/>
        <v>0</v>
      </c>
      <c r="H16" s="79" t="s">
        <v>163</v>
      </c>
    </row>
    <row r="17" spans="1:8" s="3" customFormat="1" ht="39.950000000000003" customHeight="1">
      <c r="A17" s="77"/>
      <c r="B17" s="74"/>
      <c r="C17" s="74"/>
      <c r="D17" s="12" t="s">
        <v>20</v>
      </c>
      <c r="E17" s="13">
        <f t="shared" si="0"/>
        <v>6.5</v>
      </c>
      <c r="F17" s="13">
        <v>10</v>
      </c>
      <c r="G17" s="14">
        <f t="shared" si="1"/>
        <v>0</v>
      </c>
      <c r="H17" s="79" t="s">
        <v>7</v>
      </c>
    </row>
    <row r="18" spans="1:8" s="3" customFormat="1" ht="39.950000000000003" customHeight="1">
      <c r="A18" s="77"/>
      <c r="B18" s="74"/>
      <c r="C18" s="74"/>
      <c r="D18" s="12" t="s">
        <v>53</v>
      </c>
      <c r="E18" s="13">
        <f t="shared" si="0"/>
        <v>1.9500000000000002</v>
      </c>
      <c r="F18" s="13">
        <v>3</v>
      </c>
      <c r="G18" s="14">
        <f t="shared" si="1"/>
        <v>0</v>
      </c>
      <c r="H18" s="79" t="s">
        <v>7</v>
      </c>
    </row>
    <row r="19" spans="1:8" s="3" customFormat="1" ht="39.950000000000003" customHeight="1">
      <c r="A19" s="77"/>
      <c r="B19" s="74"/>
      <c r="C19" s="74"/>
      <c r="D19" s="12" t="s">
        <v>54</v>
      </c>
      <c r="E19" s="13">
        <f t="shared" si="0"/>
        <v>0.39</v>
      </c>
      <c r="F19" s="13">
        <v>0.6</v>
      </c>
      <c r="G19" s="14">
        <f t="shared" si="1"/>
        <v>0</v>
      </c>
      <c r="H19" s="79" t="s">
        <v>7</v>
      </c>
    </row>
    <row r="20" spans="1:8" s="3" customFormat="1" ht="39.950000000000003" customHeight="1">
      <c r="A20" s="77"/>
      <c r="B20" s="74"/>
      <c r="C20" s="74"/>
      <c r="D20" s="12" t="s">
        <v>35</v>
      </c>
      <c r="E20" s="13">
        <f t="shared" si="0"/>
        <v>0.19500000000000001</v>
      </c>
      <c r="F20" s="13">
        <v>0.3</v>
      </c>
      <c r="G20" s="14">
        <f t="shared" si="1"/>
        <v>0</v>
      </c>
      <c r="H20" s="79" t="s">
        <v>7</v>
      </c>
    </row>
    <row r="21" spans="1:8" s="3" customFormat="1" ht="39.950000000000003" customHeight="1">
      <c r="A21" s="77"/>
      <c r="B21" s="74"/>
      <c r="C21" s="74"/>
      <c r="D21" s="12" t="s">
        <v>28</v>
      </c>
      <c r="E21" s="13">
        <f t="shared" si="0"/>
        <v>0.19500000000000001</v>
      </c>
      <c r="F21" s="13">
        <v>0.3</v>
      </c>
      <c r="G21" s="14">
        <f t="shared" si="1"/>
        <v>0</v>
      </c>
      <c r="H21" s="79" t="s">
        <v>7</v>
      </c>
    </row>
    <row r="22" spans="1:8" s="3" customFormat="1" ht="39.950000000000003" customHeight="1">
      <c r="A22" s="77"/>
      <c r="B22" s="74"/>
      <c r="C22" s="75"/>
      <c r="D22" s="12" t="s">
        <v>62</v>
      </c>
      <c r="E22" s="13">
        <f t="shared" si="0"/>
        <v>0.13</v>
      </c>
      <c r="F22" s="13">
        <v>0.2</v>
      </c>
      <c r="G22" s="14">
        <f t="shared" si="1"/>
        <v>0</v>
      </c>
      <c r="H22" s="79" t="s">
        <v>7</v>
      </c>
    </row>
    <row r="23" spans="1:8" s="3" customFormat="1" ht="39.950000000000003" customHeight="1">
      <c r="A23" s="78"/>
      <c r="B23" s="75"/>
      <c r="C23" s="15" t="s">
        <v>37</v>
      </c>
      <c r="D23" s="12" t="s">
        <v>38</v>
      </c>
      <c r="E23" s="13">
        <f t="shared" si="0"/>
        <v>13</v>
      </c>
      <c r="F23" s="13">
        <v>20</v>
      </c>
      <c r="G23" s="14">
        <f t="shared" si="1"/>
        <v>0</v>
      </c>
      <c r="H23" s="19" t="s">
        <v>58</v>
      </c>
    </row>
    <row r="24" spans="1:8" ht="39.950000000000003" customHeight="1">
      <c r="A24" s="16"/>
      <c r="B24" s="16"/>
      <c r="C24" s="16"/>
      <c r="D24" s="16"/>
      <c r="E24" s="17"/>
      <c r="F24" s="17"/>
      <c r="G24" s="18"/>
      <c r="H24" s="16"/>
    </row>
    <row r="25" spans="1:8" ht="18">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sheetData>
  <sheetProtection sheet="1" objects="1" scenarios="1" formatRows="0" insertRows="0" deleteRows="0"/>
  <mergeCells count="20">
    <mergeCell ref="A1:H1"/>
    <mergeCell ref="A2:C2"/>
    <mergeCell ref="D2:G2"/>
    <mergeCell ref="H2:H4"/>
    <mergeCell ref="A3:B3"/>
    <mergeCell ref="D3:G4"/>
    <mergeCell ref="A4:B4"/>
    <mergeCell ref="H6:H7"/>
    <mergeCell ref="C16:C22"/>
    <mergeCell ref="C8:C15"/>
    <mergeCell ref="B8:B23"/>
    <mergeCell ref="A8:A23"/>
    <mergeCell ref="H8:H15"/>
    <mergeCell ref="H16:H22"/>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164</v>
      </c>
      <c r="B8" s="73" t="s">
        <v>15</v>
      </c>
      <c r="C8" s="73" t="s">
        <v>165</v>
      </c>
      <c r="D8" s="12" t="s">
        <v>48</v>
      </c>
      <c r="E8" s="13">
        <f>F8*0.65</f>
        <v>26</v>
      </c>
      <c r="F8" s="13">
        <v>40</v>
      </c>
      <c r="G8" s="14">
        <f>($C$3*E8)+($C$4*F8)</f>
        <v>0</v>
      </c>
      <c r="H8" s="79" t="s">
        <v>168</v>
      </c>
    </row>
    <row r="9" spans="1:8" s="3" customFormat="1" ht="39.950000000000003" customHeight="1">
      <c r="A9" s="77"/>
      <c r="B9" s="74"/>
      <c r="C9" s="74"/>
      <c r="D9" s="12" t="s">
        <v>166</v>
      </c>
      <c r="E9" s="13">
        <f t="shared" ref="E9:E26" si="0">F9*0.65</f>
        <v>13</v>
      </c>
      <c r="F9" s="13">
        <v>20</v>
      </c>
      <c r="G9" s="14">
        <f t="shared" ref="G9:G26" si="1">($C$3*E9)+($C$4*F9)</f>
        <v>0</v>
      </c>
      <c r="H9" s="79" t="s">
        <v>7</v>
      </c>
    </row>
    <row r="10" spans="1:8" s="3" customFormat="1" ht="39.950000000000003" customHeight="1">
      <c r="A10" s="77"/>
      <c r="B10" s="74"/>
      <c r="C10" s="74"/>
      <c r="D10" s="12" t="s">
        <v>111</v>
      </c>
      <c r="E10" s="13">
        <f t="shared" si="0"/>
        <v>9.75</v>
      </c>
      <c r="F10" s="13">
        <v>15</v>
      </c>
      <c r="G10" s="14">
        <f t="shared" si="1"/>
        <v>0</v>
      </c>
      <c r="H10" s="79" t="s">
        <v>7</v>
      </c>
    </row>
    <row r="11" spans="1:8" s="3" customFormat="1" ht="39.950000000000003" customHeight="1">
      <c r="A11" s="77"/>
      <c r="B11" s="74"/>
      <c r="C11" s="74"/>
      <c r="D11" s="12" t="s">
        <v>19</v>
      </c>
      <c r="E11" s="13">
        <f t="shared" si="0"/>
        <v>3.25</v>
      </c>
      <c r="F11" s="13">
        <v>5</v>
      </c>
      <c r="G11" s="14">
        <f t="shared" si="1"/>
        <v>0</v>
      </c>
      <c r="H11" s="79" t="s">
        <v>7</v>
      </c>
    </row>
    <row r="12" spans="1:8" s="3" customFormat="1" ht="39.950000000000003" customHeight="1">
      <c r="A12" s="77"/>
      <c r="B12" s="74"/>
      <c r="C12" s="74"/>
      <c r="D12" s="12" t="s">
        <v>20</v>
      </c>
      <c r="E12" s="13">
        <f t="shared" si="0"/>
        <v>3.25</v>
      </c>
      <c r="F12" s="13">
        <v>5</v>
      </c>
      <c r="G12" s="14">
        <f t="shared" si="1"/>
        <v>0</v>
      </c>
      <c r="H12" s="79" t="s">
        <v>7</v>
      </c>
    </row>
    <row r="13" spans="1:8" s="3" customFormat="1" ht="39.950000000000003" customHeight="1">
      <c r="A13" s="77"/>
      <c r="B13" s="74"/>
      <c r="C13" s="74"/>
      <c r="D13" s="12" t="s">
        <v>23</v>
      </c>
      <c r="E13" s="13">
        <f t="shared" si="0"/>
        <v>3.25</v>
      </c>
      <c r="F13" s="13">
        <v>5</v>
      </c>
      <c r="G13" s="14">
        <f t="shared" si="1"/>
        <v>0</v>
      </c>
      <c r="H13" s="79" t="s">
        <v>7</v>
      </c>
    </row>
    <row r="14" spans="1:8" s="3" customFormat="1" ht="39.950000000000003" customHeight="1">
      <c r="A14" s="77"/>
      <c r="B14" s="74"/>
      <c r="C14" s="74"/>
      <c r="D14" s="12" t="s">
        <v>24</v>
      </c>
      <c r="E14" s="13">
        <f t="shared" si="0"/>
        <v>1.9500000000000002</v>
      </c>
      <c r="F14" s="13">
        <v>3</v>
      </c>
      <c r="G14" s="14">
        <f t="shared" si="1"/>
        <v>0</v>
      </c>
      <c r="H14" s="79" t="s">
        <v>7</v>
      </c>
    </row>
    <row r="15" spans="1:8" s="3" customFormat="1" ht="39.950000000000003" customHeight="1">
      <c r="A15" s="77"/>
      <c r="B15" s="74"/>
      <c r="C15" s="74"/>
      <c r="D15" s="12" t="s">
        <v>51</v>
      </c>
      <c r="E15" s="13">
        <f t="shared" si="0"/>
        <v>1.9500000000000002</v>
      </c>
      <c r="F15" s="13">
        <v>3</v>
      </c>
      <c r="G15" s="14">
        <f t="shared" si="1"/>
        <v>0</v>
      </c>
      <c r="H15" s="79" t="s">
        <v>7</v>
      </c>
    </row>
    <row r="16" spans="1:8" s="3" customFormat="1" ht="39.950000000000003" customHeight="1">
      <c r="A16" s="77"/>
      <c r="B16" s="74"/>
      <c r="C16" s="74"/>
      <c r="D16" s="12" t="s">
        <v>22</v>
      </c>
      <c r="E16" s="13">
        <f t="shared" si="0"/>
        <v>1.9500000000000002</v>
      </c>
      <c r="F16" s="13">
        <v>3</v>
      </c>
      <c r="G16" s="14">
        <f t="shared" si="1"/>
        <v>0</v>
      </c>
      <c r="H16" s="79" t="s">
        <v>7</v>
      </c>
    </row>
    <row r="17" spans="1:8" s="3" customFormat="1" ht="39.950000000000003" customHeight="1">
      <c r="A17" s="77"/>
      <c r="B17" s="74"/>
      <c r="C17" s="74"/>
      <c r="D17" s="12" t="s">
        <v>25</v>
      </c>
      <c r="E17" s="13">
        <f t="shared" si="0"/>
        <v>1.3</v>
      </c>
      <c r="F17" s="13">
        <v>2</v>
      </c>
      <c r="G17" s="14">
        <f t="shared" si="1"/>
        <v>0</v>
      </c>
      <c r="H17" s="79" t="s">
        <v>7</v>
      </c>
    </row>
    <row r="18" spans="1:8" s="3" customFormat="1" ht="39.950000000000003" customHeight="1">
      <c r="A18" s="77"/>
      <c r="B18" s="74"/>
      <c r="C18" s="74"/>
      <c r="D18" s="12" t="s">
        <v>29</v>
      </c>
      <c r="E18" s="13">
        <f t="shared" si="0"/>
        <v>0.97500000000000009</v>
      </c>
      <c r="F18" s="13">
        <v>1.5</v>
      </c>
      <c r="G18" s="14">
        <f t="shared" si="1"/>
        <v>0</v>
      </c>
      <c r="H18" s="79" t="s">
        <v>7</v>
      </c>
    </row>
    <row r="19" spans="1:8" s="3" customFormat="1" ht="39.950000000000003" customHeight="1">
      <c r="A19" s="77"/>
      <c r="B19" s="74"/>
      <c r="C19" s="74"/>
      <c r="D19" s="12" t="s">
        <v>28</v>
      </c>
      <c r="E19" s="13">
        <f t="shared" si="0"/>
        <v>0.65</v>
      </c>
      <c r="F19" s="13">
        <v>1</v>
      </c>
      <c r="G19" s="14">
        <f t="shared" si="1"/>
        <v>0</v>
      </c>
      <c r="H19" s="79" t="s">
        <v>7</v>
      </c>
    </row>
    <row r="20" spans="1:8" s="3" customFormat="1" ht="39.950000000000003" customHeight="1">
      <c r="A20" s="77"/>
      <c r="B20" s="74"/>
      <c r="C20" s="75"/>
      <c r="D20" s="12" t="s">
        <v>30</v>
      </c>
      <c r="E20" s="13">
        <f t="shared" si="0"/>
        <v>0.65</v>
      </c>
      <c r="F20" s="13">
        <v>1</v>
      </c>
      <c r="G20" s="14">
        <f t="shared" si="1"/>
        <v>0</v>
      </c>
      <c r="H20" s="79" t="s">
        <v>7</v>
      </c>
    </row>
    <row r="21" spans="1:8" s="3" customFormat="1" ht="39.950000000000003" customHeight="1">
      <c r="A21" s="77"/>
      <c r="B21" s="74"/>
      <c r="C21" s="73" t="s">
        <v>167</v>
      </c>
      <c r="D21" s="12" t="s">
        <v>71</v>
      </c>
      <c r="E21" s="13">
        <f t="shared" si="0"/>
        <v>13</v>
      </c>
      <c r="F21" s="13">
        <v>20</v>
      </c>
      <c r="G21" s="14">
        <f t="shared" si="1"/>
        <v>0</v>
      </c>
      <c r="H21" s="79" t="s">
        <v>169</v>
      </c>
    </row>
    <row r="22" spans="1:8" s="3" customFormat="1" ht="39.950000000000003" customHeight="1">
      <c r="A22" s="77"/>
      <c r="B22" s="74"/>
      <c r="C22" s="74"/>
      <c r="D22" s="12" t="s">
        <v>52</v>
      </c>
      <c r="E22" s="13">
        <f t="shared" si="0"/>
        <v>1.9500000000000002</v>
      </c>
      <c r="F22" s="13">
        <v>3</v>
      </c>
      <c r="G22" s="14">
        <f t="shared" si="1"/>
        <v>0</v>
      </c>
      <c r="H22" s="79" t="s">
        <v>7</v>
      </c>
    </row>
    <row r="23" spans="1:8" s="3" customFormat="1" ht="39.950000000000003" customHeight="1">
      <c r="A23" s="77"/>
      <c r="B23" s="74"/>
      <c r="C23" s="74"/>
      <c r="D23" s="12" t="s">
        <v>53</v>
      </c>
      <c r="E23" s="13">
        <f t="shared" si="0"/>
        <v>1.3</v>
      </c>
      <c r="F23" s="13">
        <v>2</v>
      </c>
      <c r="G23" s="14">
        <f t="shared" si="1"/>
        <v>0</v>
      </c>
      <c r="H23" s="79" t="s">
        <v>7</v>
      </c>
    </row>
    <row r="24" spans="1:8" s="3" customFormat="1" ht="39.950000000000003" customHeight="1">
      <c r="A24" s="77"/>
      <c r="B24" s="74"/>
      <c r="C24" s="74"/>
      <c r="D24" s="12" t="s">
        <v>28</v>
      </c>
      <c r="E24" s="13">
        <f t="shared" si="0"/>
        <v>0.32500000000000001</v>
      </c>
      <c r="F24" s="13">
        <v>0.5</v>
      </c>
      <c r="G24" s="14">
        <f t="shared" si="1"/>
        <v>0</v>
      </c>
      <c r="H24" s="79" t="s">
        <v>7</v>
      </c>
    </row>
    <row r="25" spans="1:8" s="3" customFormat="1" ht="39.950000000000003" customHeight="1">
      <c r="A25" s="77"/>
      <c r="B25" s="74"/>
      <c r="C25" s="75"/>
      <c r="D25" s="12" t="s">
        <v>62</v>
      </c>
      <c r="E25" s="13">
        <f t="shared" si="0"/>
        <v>0.32500000000000001</v>
      </c>
      <c r="F25" s="13">
        <v>0.5</v>
      </c>
      <c r="G25" s="14">
        <f t="shared" si="1"/>
        <v>0</v>
      </c>
      <c r="H25" s="79" t="s">
        <v>7</v>
      </c>
    </row>
    <row r="26" spans="1:8" s="3" customFormat="1" ht="39.950000000000003" customHeight="1">
      <c r="A26" s="78"/>
      <c r="B26" s="75"/>
      <c r="C26" s="15" t="s">
        <v>72</v>
      </c>
      <c r="D26" s="12" t="s">
        <v>73</v>
      </c>
      <c r="E26" s="13">
        <f t="shared" si="0"/>
        <v>13</v>
      </c>
      <c r="F26" s="13">
        <v>20</v>
      </c>
      <c r="G26" s="14">
        <f t="shared" si="1"/>
        <v>0</v>
      </c>
      <c r="H26" s="19" t="s">
        <v>58</v>
      </c>
    </row>
    <row r="27" spans="1:8" ht="39.950000000000003" customHeight="1">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sheetData>
  <sheetProtection sheet="1" objects="1" scenarios="1" formatRows="0" insertRows="0" deleteRows="0"/>
  <mergeCells count="20">
    <mergeCell ref="A1:H1"/>
    <mergeCell ref="A2:C2"/>
    <mergeCell ref="D2:G2"/>
    <mergeCell ref="H2:H4"/>
    <mergeCell ref="A3:B3"/>
    <mergeCell ref="D3:G4"/>
    <mergeCell ref="A4:B4"/>
    <mergeCell ref="H6:H7"/>
    <mergeCell ref="C8:C20"/>
    <mergeCell ref="C21:C25"/>
    <mergeCell ref="B8:B26"/>
    <mergeCell ref="A8:A26"/>
    <mergeCell ref="H8:H20"/>
    <mergeCell ref="H21:H25"/>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170</v>
      </c>
      <c r="B8" s="73" t="s">
        <v>15</v>
      </c>
      <c r="C8" s="73" t="s">
        <v>171</v>
      </c>
      <c r="D8" s="12" t="s">
        <v>172</v>
      </c>
      <c r="E8" s="13">
        <f>F8*0.65</f>
        <v>32.5</v>
      </c>
      <c r="F8" s="13">
        <v>50</v>
      </c>
      <c r="G8" s="14">
        <f>($C$3*E8)+($C$4*F8)</f>
        <v>0</v>
      </c>
      <c r="H8" s="79" t="s">
        <v>178</v>
      </c>
    </row>
    <row r="9" spans="1:8" s="3" customFormat="1" ht="39.950000000000003" customHeight="1">
      <c r="A9" s="77"/>
      <c r="B9" s="74"/>
      <c r="C9" s="74"/>
      <c r="D9" s="12" t="s">
        <v>173</v>
      </c>
      <c r="E9" s="13">
        <f t="shared" ref="E9:E24" si="0">F9*0.65</f>
        <v>6.5</v>
      </c>
      <c r="F9" s="13">
        <v>10</v>
      </c>
      <c r="G9" s="14">
        <f t="shared" ref="G9:G24" si="1">($C$3*E9)+($C$4*F9)</f>
        <v>0</v>
      </c>
      <c r="H9" s="79" t="s">
        <v>7</v>
      </c>
    </row>
    <row r="10" spans="1:8" s="3" customFormat="1" ht="39.950000000000003" customHeight="1">
      <c r="A10" s="77"/>
      <c r="B10" s="74"/>
      <c r="C10" s="74"/>
      <c r="D10" s="12" t="s">
        <v>174</v>
      </c>
      <c r="E10" s="13">
        <f t="shared" si="0"/>
        <v>3.25</v>
      </c>
      <c r="F10" s="13">
        <v>5</v>
      </c>
      <c r="G10" s="14">
        <f t="shared" si="1"/>
        <v>0</v>
      </c>
      <c r="H10" s="79" t="s">
        <v>7</v>
      </c>
    </row>
    <row r="11" spans="1:8" s="3" customFormat="1" ht="39.950000000000003" customHeight="1">
      <c r="A11" s="77"/>
      <c r="B11" s="74"/>
      <c r="C11" s="74"/>
      <c r="D11" s="12" t="s">
        <v>175</v>
      </c>
      <c r="E11" s="13">
        <f t="shared" si="0"/>
        <v>3.25</v>
      </c>
      <c r="F11" s="13">
        <v>5</v>
      </c>
      <c r="G11" s="14">
        <f t="shared" si="1"/>
        <v>0</v>
      </c>
      <c r="H11" s="79" t="s">
        <v>7</v>
      </c>
    </row>
    <row r="12" spans="1:8" s="3" customFormat="1" ht="39.950000000000003" customHeight="1">
      <c r="A12" s="77"/>
      <c r="B12" s="74"/>
      <c r="C12" s="74"/>
      <c r="D12" s="12" t="s">
        <v>52</v>
      </c>
      <c r="E12" s="13">
        <f t="shared" si="0"/>
        <v>3.25</v>
      </c>
      <c r="F12" s="13">
        <v>5</v>
      </c>
      <c r="G12" s="14">
        <f t="shared" si="1"/>
        <v>0</v>
      </c>
      <c r="H12" s="79" t="s">
        <v>7</v>
      </c>
    </row>
    <row r="13" spans="1:8" s="3" customFormat="1" ht="39.950000000000003" customHeight="1">
      <c r="A13" s="77"/>
      <c r="B13" s="74"/>
      <c r="C13" s="74"/>
      <c r="D13" s="12" t="s">
        <v>24</v>
      </c>
      <c r="E13" s="13">
        <f t="shared" si="0"/>
        <v>1.9500000000000002</v>
      </c>
      <c r="F13" s="13">
        <v>3</v>
      </c>
      <c r="G13" s="14">
        <f t="shared" si="1"/>
        <v>0</v>
      </c>
      <c r="H13" s="79" t="s">
        <v>7</v>
      </c>
    </row>
    <row r="14" spans="1:8" s="3" customFormat="1" ht="39.950000000000003" customHeight="1">
      <c r="A14" s="77"/>
      <c r="B14" s="74"/>
      <c r="C14" s="74"/>
      <c r="D14" s="12" t="s">
        <v>25</v>
      </c>
      <c r="E14" s="13">
        <f t="shared" si="0"/>
        <v>1.625</v>
      </c>
      <c r="F14" s="13">
        <v>2.5</v>
      </c>
      <c r="G14" s="14">
        <f t="shared" si="1"/>
        <v>0</v>
      </c>
      <c r="H14" s="79" t="s">
        <v>7</v>
      </c>
    </row>
    <row r="15" spans="1:8" s="3" customFormat="1" ht="39.950000000000003" customHeight="1">
      <c r="A15" s="77"/>
      <c r="B15" s="74"/>
      <c r="C15" s="74"/>
      <c r="D15" s="12" t="s">
        <v>28</v>
      </c>
      <c r="E15" s="13">
        <f t="shared" si="0"/>
        <v>0.65</v>
      </c>
      <c r="F15" s="13">
        <v>1</v>
      </c>
      <c r="G15" s="14">
        <f t="shared" si="1"/>
        <v>0</v>
      </c>
      <c r="H15" s="79" t="s">
        <v>7</v>
      </c>
    </row>
    <row r="16" spans="1:8" s="3" customFormat="1" ht="39.950000000000003" customHeight="1">
      <c r="A16" s="77"/>
      <c r="B16" s="74"/>
      <c r="C16" s="74"/>
      <c r="D16" s="12" t="s">
        <v>30</v>
      </c>
      <c r="E16" s="13">
        <f t="shared" si="0"/>
        <v>0.13</v>
      </c>
      <c r="F16" s="13">
        <v>0.2</v>
      </c>
      <c r="G16" s="14">
        <f t="shared" si="1"/>
        <v>0</v>
      </c>
      <c r="H16" s="79" t="s">
        <v>7</v>
      </c>
    </row>
    <row r="17" spans="1:8" s="3" customFormat="1" ht="39.950000000000003" customHeight="1">
      <c r="A17" s="77"/>
      <c r="B17" s="74"/>
      <c r="C17" s="75"/>
      <c r="D17" s="12" t="s">
        <v>176</v>
      </c>
      <c r="E17" s="13">
        <f t="shared" si="0"/>
        <v>6.5000000000000002E-2</v>
      </c>
      <c r="F17" s="13">
        <v>0.1</v>
      </c>
      <c r="G17" s="14">
        <f t="shared" si="1"/>
        <v>0</v>
      </c>
      <c r="H17" s="79" t="s">
        <v>7</v>
      </c>
    </row>
    <row r="18" spans="1:8" s="3" customFormat="1" ht="39.950000000000003" customHeight="1">
      <c r="A18" s="77"/>
      <c r="B18" s="74"/>
      <c r="C18" s="73" t="s">
        <v>177</v>
      </c>
      <c r="D18" s="12" t="s">
        <v>147</v>
      </c>
      <c r="E18" s="13">
        <f t="shared" si="0"/>
        <v>9.75</v>
      </c>
      <c r="F18" s="13">
        <v>15</v>
      </c>
      <c r="G18" s="14">
        <f t="shared" si="1"/>
        <v>0</v>
      </c>
      <c r="H18" s="79" t="s">
        <v>179</v>
      </c>
    </row>
    <row r="19" spans="1:8" s="3" customFormat="1" ht="39.950000000000003" customHeight="1">
      <c r="A19" s="77"/>
      <c r="B19" s="74"/>
      <c r="C19" s="74"/>
      <c r="D19" s="12" t="s">
        <v>122</v>
      </c>
      <c r="E19" s="13">
        <f t="shared" si="0"/>
        <v>3.25</v>
      </c>
      <c r="F19" s="13">
        <v>5</v>
      </c>
      <c r="G19" s="14">
        <f t="shared" si="1"/>
        <v>0</v>
      </c>
      <c r="H19" s="79" t="s">
        <v>7</v>
      </c>
    </row>
    <row r="20" spans="1:8" s="3" customFormat="1" ht="39.950000000000003" customHeight="1">
      <c r="A20" s="77"/>
      <c r="B20" s="74"/>
      <c r="C20" s="74"/>
      <c r="D20" s="12" t="s">
        <v>53</v>
      </c>
      <c r="E20" s="13">
        <f t="shared" si="0"/>
        <v>1.3</v>
      </c>
      <c r="F20" s="13">
        <v>2</v>
      </c>
      <c r="G20" s="14">
        <f t="shared" si="1"/>
        <v>0</v>
      </c>
      <c r="H20" s="79" t="s">
        <v>7</v>
      </c>
    </row>
    <row r="21" spans="1:8" s="3" customFormat="1" ht="39.950000000000003" customHeight="1">
      <c r="A21" s="77"/>
      <c r="B21" s="74"/>
      <c r="C21" s="74"/>
      <c r="D21" s="12" t="s">
        <v>52</v>
      </c>
      <c r="E21" s="13">
        <f t="shared" si="0"/>
        <v>1.3</v>
      </c>
      <c r="F21" s="13">
        <v>2</v>
      </c>
      <c r="G21" s="14">
        <f t="shared" si="1"/>
        <v>0</v>
      </c>
      <c r="H21" s="79" t="s">
        <v>7</v>
      </c>
    </row>
    <row r="22" spans="1:8" s="3" customFormat="1" ht="39.950000000000003" customHeight="1">
      <c r="A22" s="77"/>
      <c r="B22" s="74"/>
      <c r="C22" s="74"/>
      <c r="D22" s="12" t="s">
        <v>28</v>
      </c>
      <c r="E22" s="13">
        <f t="shared" si="0"/>
        <v>0.65</v>
      </c>
      <c r="F22" s="13">
        <v>1</v>
      </c>
      <c r="G22" s="14">
        <f t="shared" si="1"/>
        <v>0</v>
      </c>
      <c r="H22" s="79" t="s">
        <v>7</v>
      </c>
    </row>
    <row r="23" spans="1:8" s="3" customFormat="1" ht="39.950000000000003" customHeight="1">
      <c r="A23" s="77"/>
      <c r="B23" s="74"/>
      <c r="C23" s="75"/>
      <c r="D23" s="12" t="s">
        <v>62</v>
      </c>
      <c r="E23" s="13">
        <f t="shared" si="0"/>
        <v>0.32500000000000001</v>
      </c>
      <c r="F23" s="13">
        <v>0.5</v>
      </c>
      <c r="G23" s="14">
        <f t="shared" si="1"/>
        <v>0</v>
      </c>
      <c r="H23" s="79" t="s">
        <v>7</v>
      </c>
    </row>
    <row r="24" spans="1:8" s="3" customFormat="1" ht="39.950000000000003" customHeight="1">
      <c r="A24" s="78"/>
      <c r="B24" s="75"/>
      <c r="C24" s="15" t="s">
        <v>37</v>
      </c>
      <c r="D24" s="12" t="s">
        <v>38</v>
      </c>
      <c r="E24" s="13">
        <f t="shared" si="0"/>
        <v>13</v>
      </c>
      <c r="F24" s="13">
        <v>20</v>
      </c>
      <c r="G24" s="14">
        <f t="shared" si="1"/>
        <v>0</v>
      </c>
      <c r="H24" s="19" t="s">
        <v>58</v>
      </c>
    </row>
    <row r="25" spans="1:8" ht="39.950000000000003" customHeight="1">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sheetData>
  <sheetProtection sheet="1" objects="1" scenarios="1" formatRows="0" insertRows="0" deleteRows="0"/>
  <mergeCells count="20">
    <mergeCell ref="A1:H1"/>
    <mergeCell ref="A2:C2"/>
    <mergeCell ref="D2:G2"/>
    <mergeCell ref="H2:H4"/>
    <mergeCell ref="A3:B3"/>
    <mergeCell ref="D3:G4"/>
    <mergeCell ref="A4:B4"/>
    <mergeCell ref="H6:H7"/>
    <mergeCell ref="C18:C23"/>
    <mergeCell ref="C8:C17"/>
    <mergeCell ref="B8:B24"/>
    <mergeCell ref="A8:A24"/>
    <mergeCell ref="H8:H17"/>
    <mergeCell ref="H18: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180</v>
      </c>
      <c r="B8" s="73" t="s">
        <v>15</v>
      </c>
      <c r="C8" s="73" t="s">
        <v>181</v>
      </c>
      <c r="D8" s="12" t="s">
        <v>48</v>
      </c>
      <c r="E8" s="13">
        <f>F8*0.65</f>
        <v>26</v>
      </c>
      <c r="F8" s="13">
        <v>40</v>
      </c>
      <c r="G8" s="14">
        <f>($C$3*E8)+($C$4*F8)</f>
        <v>0</v>
      </c>
      <c r="H8" s="79" t="s">
        <v>188</v>
      </c>
    </row>
    <row r="9" spans="1:8" s="3" customFormat="1" ht="39.950000000000003" customHeight="1">
      <c r="A9" s="77"/>
      <c r="B9" s="74"/>
      <c r="C9" s="74"/>
      <c r="D9" s="12" t="s">
        <v>182</v>
      </c>
      <c r="E9" s="13">
        <f t="shared" ref="E9:E24" si="0">F9*0.65</f>
        <v>9.75</v>
      </c>
      <c r="F9" s="13">
        <v>15</v>
      </c>
      <c r="G9" s="14">
        <f t="shared" ref="G9:G24" si="1">($C$3*E9)+($C$4*F9)</f>
        <v>0</v>
      </c>
      <c r="H9" s="79" t="s">
        <v>7</v>
      </c>
    </row>
    <row r="10" spans="1:8" s="3" customFormat="1" ht="39.950000000000003" customHeight="1">
      <c r="A10" s="77"/>
      <c r="B10" s="74"/>
      <c r="C10" s="74"/>
      <c r="D10" s="12" t="s">
        <v>101</v>
      </c>
      <c r="E10" s="13">
        <f t="shared" si="0"/>
        <v>4.55</v>
      </c>
      <c r="F10" s="13">
        <v>7</v>
      </c>
      <c r="G10" s="14">
        <f t="shared" si="1"/>
        <v>0</v>
      </c>
      <c r="H10" s="79" t="s">
        <v>7</v>
      </c>
    </row>
    <row r="11" spans="1:8" s="3" customFormat="1" ht="39.950000000000003" customHeight="1">
      <c r="A11" s="77"/>
      <c r="B11" s="74"/>
      <c r="C11" s="74"/>
      <c r="D11" s="12" t="s">
        <v>183</v>
      </c>
      <c r="E11" s="13">
        <f t="shared" si="0"/>
        <v>4.55</v>
      </c>
      <c r="F11" s="13">
        <v>7</v>
      </c>
      <c r="G11" s="14">
        <f t="shared" si="1"/>
        <v>0</v>
      </c>
      <c r="H11" s="79" t="s">
        <v>7</v>
      </c>
    </row>
    <row r="12" spans="1:8" s="3" customFormat="1" ht="39.950000000000003" customHeight="1">
      <c r="A12" s="77"/>
      <c r="B12" s="74"/>
      <c r="C12" s="74"/>
      <c r="D12" s="12" t="s">
        <v>24</v>
      </c>
      <c r="E12" s="13">
        <f t="shared" si="0"/>
        <v>0.65</v>
      </c>
      <c r="F12" s="13">
        <v>1</v>
      </c>
      <c r="G12" s="14">
        <f t="shared" si="1"/>
        <v>0</v>
      </c>
      <c r="H12" s="79" t="s">
        <v>7</v>
      </c>
    </row>
    <row r="13" spans="1:8" s="3" customFormat="1" ht="39.950000000000003" customHeight="1">
      <c r="A13" s="77"/>
      <c r="B13" s="74"/>
      <c r="C13" s="74"/>
      <c r="D13" s="12" t="s">
        <v>184</v>
      </c>
      <c r="E13" s="13">
        <f t="shared" si="0"/>
        <v>0.65</v>
      </c>
      <c r="F13" s="13">
        <v>1</v>
      </c>
      <c r="G13" s="14">
        <f t="shared" si="1"/>
        <v>0</v>
      </c>
      <c r="H13" s="79" t="s">
        <v>7</v>
      </c>
    </row>
    <row r="14" spans="1:8" s="3" customFormat="1" ht="39.950000000000003" customHeight="1">
      <c r="A14" s="77"/>
      <c r="B14" s="74"/>
      <c r="C14" s="74"/>
      <c r="D14" s="12" t="s">
        <v>30</v>
      </c>
      <c r="E14" s="13">
        <f t="shared" si="0"/>
        <v>0.32500000000000001</v>
      </c>
      <c r="F14" s="13">
        <v>0.5</v>
      </c>
      <c r="G14" s="14">
        <f t="shared" si="1"/>
        <v>0</v>
      </c>
      <c r="H14" s="79" t="s">
        <v>7</v>
      </c>
    </row>
    <row r="15" spans="1:8" s="3" customFormat="1" ht="39.950000000000003" customHeight="1">
      <c r="A15" s="77"/>
      <c r="B15" s="74"/>
      <c r="C15" s="74"/>
      <c r="D15" s="12" t="s">
        <v>25</v>
      </c>
      <c r="E15" s="13">
        <f t="shared" si="0"/>
        <v>0.32500000000000001</v>
      </c>
      <c r="F15" s="13">
        <v>0.5</v>
      </c>
      <c r="G15" s="14">
        <f t="shared" si="1"/>
        <v>0</v>
      </c>
      <c r="H15" s="79" t="s">
        <v>7</v>
      </c>
    </row>
    <row r="16" spans="1:8" s="3" customFormat="1" ht="39.950000000000003" customHeight="1">
      <c r="A16" s="77"/>
      <c r="B16" s="74"/>
      <c r="C16" s="75"/>
      <c r="D16" s="12" t="s">
        <v>62</v>
      </c>
      <c r="E16" s="13">
        <f t="shared" si="0"/>
        <v>0.13</v>
      </c>
      <c r="F16" s="13">
        <v>0.2</v>
      </c>
      <c r="G16" s="14">
        <f t="shared" si="1"/>
        <v>0</v>
      </c>
      <c r="H16" s="79" t="s">
        <v>7</v>
      </c>
    </row>
    <row r="17" spans="1:8" s="3" customFormat="1" ht="39.950000000000003" customHeight="1">
      <c r="A17" s="77"/>
      <c r="B17" s="74"/>
      <c r="C17" s="73" t="s">
        <v>185</v>
      </c>
      <c r="D17" s="12" t="s">
        <v>122</v>
      </c>
      <c r="E17" s="13">
        <f t="shared" si="0"/>
        <v>6.5</v>
      </c>
      <c r="F17" s="13">
        <v>10</v>
      </c>
      <c r="G17" s="14">
        <f t="shared" si="1"/>
        <v>0</v>
      </c>
      <c r="H17" s="79" t="s">
        <v>189</v>
      </c>
    </row>
    <row r="18" spans="1:8" s="3" customFormat="1" ht="39.950000000000003" customHeight="1">
      <c r="A18" s="77"/>
      <c r="B18" s="74"/>
      <c r="C18" s="74"/>
      <c r="D18" s="12" t="s">
        <v>186</v>
      </c>
      <c r="E18" s="13">
        <f t="shared" si="0"/>
        <v>6.5</v>
      </c>
      <c r="F18" s="13">
        <v>10</v>
      </c>
      <c r="G18" s="14">
        <f t="shared" si="1"/>
        <v>0</v>
      </c>
      <c r="H18" s="79" t="s">
        <v>7</v>
      </c>
    </row>
    <row r="19" spans="1:8" s="3" customFormat="1" ht="39.950000000000003" customHeight="1">
      <c r="A19" s="77"/>
      <c r="B19" s="74"/>
      <c r="C19" s="74"/>
      <c r="D19" s="12" t="s">
        <v>187</v>
      </c>
      <c r="E19" s="13">
        <f t="shared" si="0"/>
        <v>1.9500000000000002</v>
      </c>
      <c r="F19" s="13">
        <v>3</v>
      </c>
      <c r="G19" s="14">
        <f t="shared" si="1"/>
        <v>0</v>
      </c>
      <c r="H19" s="79" t="s">
        <v>7</v>
      </c>
    </row>
    <row r="20" spans="1:8" s="3" customFormat="1" ht="39.950000000000003" customHeight="1">
      <c r="A20" s="77"/>
      <c r="B20" s="74"/>
      <c r="C20" s="74"/>
      <c r="D20" s="12" t="s">
        <v>53</v>
      </c>
      <c r="E20" s="13">
        <f t="shared" si="0"/>
        <v>1.3</v>
      </c>
      <c r="F20" s="13">
        <v>2</v>
      </c>
      <c r="G20" s="14">
        <f t="shared" si="1"/>
        <v>0</v>
      </c>
      <c r="H20" s="79" t="s">
        <v>7</v>
      </c>
    </row>
    <row r="21" spans="1:8" s="3" customFormat="1" ht="39.950000000000003" customHeight="1">
      <c r="A21" s="77"/>
      <c r="B21" s="74"/>
      <c r="C21" s="74"/>
      <c r="D21" s="12" t="s">
        <v>23</v>
      </c>
      <c r="E21" s="13">
        <f t="shared" si="0"/>
        <v>1.3</v>
      </c>
      <c r="F21" s="13">
        <v>2</v>
      </c>
      <c r="G21" s="14">
        <f t="shared" si="1"/>
        <v>0</v>
      </c>
      <c r="H21" s="79" t="s">
        <v>7</v>
      </c>
    </row>
    <row r="22" spans="1:8" s="3" customFormat="1" ht="39.950000000000003" customHeight="1">
      <c r="A22" s="77"/>
      <c r="B22" s="74"/>
      <c r="C22" s="74"/>
      <c r="D22" s="12" t="s">
        <v>28</v>
      </c>
      <c r="E22" s="13">
        <f t="shared" si="0"/>
        <v>0.32500000000000001</v>
      </c>
      <c r="F22" s="13">
        <v>0.5</v>
      </c>
      <c r="G22" s="14">
        <f t="shared" si="1"/>
        <v>0</v>
      </c>
      <c r="H22" s="79" t="s">
        <v>7</v>
      </c>
    </row>
    <row r="23" spans="1:8" s="3" customFormat="1" ht="39.950000000000003" customHeight="1">
      <c r="A23" s="77"/>
      <c r="B23" s="74"/>
      <c r="C23" s="75"/>
      <c r="D23" s="12" t="s">
        <v>54</v>
      </c>
      <c r="E23" s="13">
        <f t="shared" si="0"/>
        <v>0.13</v>
      </c>
      <c r="F23" s="13">
        <v>0.2</v>
      </c>
      <c r="G23" s="14">
        <f t="shared" si="1"/>
        <v>0</v>
      </c>
      <c r="H23" s="79" t="s">
        <v>7</v>
      </c>
    </row>
    <row r="24" spans="1:8" s="3" customFormat="1" ht="39.950000000000003" customHeight="1">
      <c r="A24" s="78"/>
      <c r="B24" s="75"/>
      <c r="C24" s="15" t="s">
        <v>37</v>
      </c>
      <c r="D24" s="12" t="s">
        <v>38</v>
      </c>
      <c r="E24" s="13">
        <f t="shared" si="0"/>
        <v>13</v>
      </c>
      <c r="F24" s="13">
        <v>20</v>
      </c>
      <c r="G24" s="14">
        <f t="shared" si="1"/>
        <v>0</v>
      </c>
      <c r="H24" s="19" t="s">
        <v>58</v>
      </c>
    </row>
    <row r="25" spans="1:8" ht="39.950000000000003" customHeight="1">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sheetData>
  <sheetProtection sheet="1" objects="1" scenarios="1" formatRows="0" insertRows="0" deleteRows="0"/>
  <mergeCells count="20">
    <mergeCell ref="A1:H1"/>
    <mergeCell ref="A2:C2"/>
    <mergeCell ref="D2:G2"/>
    <mergeCell ref="H2:H4"/>
    <mergeCell ref="A3:B3"/>
    <mergeCell ref="D3:G4"/>
    <mergeCell ref="A4:B4"/>
    <mergeCell ref="H6:H7"/>
    <mergeCell ref="C17:C23"/>
    <mergeCell ref="C8:C16"/>
    <mergeCell ref="B8:B24"/>
    <mergeCell ref="A8:A24"/>
    <mergeCell ref="H8:H16"/>
    <mergeCell ref="H17: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190</v>
      </c>
      <c r="B8" s="73" t="s">
        <v>15</v>
      </c>
      <c r="C8" s="73" t="s">
        <v>191</v>
      </c>
      <c r="D8" s="12" t="s">
        <v>48</v>
      </c>
      <c r="E8" s="13">
        <f>F8*0.65</f>
        <v>32.5</v>
      </c>
      <c r="F8" s="13">
        <v>50</v>
      </c>
      <c r="G8" s="14">
        <f>($C$3*E8)+($C$4*F8)</f>
        <v>0</v>
      </c>
      <c r="H8" s="79" t="s">
        <v>194</v>
      </c>
    </row>
    <row r="9" spans="1:8" s="3" customFormat="1" ht="39.950000000000003" customHeight="1">
      <c r="A9" s="77"/>
      <c r="B9" s="74"/>
      <c r="C9" s="74"/>
      <c r="D9" s="12" t="s">
        <v>107</v>
      </c>
      <c r="E9" s="13">
        <f t="shared" ref="E9:E24" si="0">F9*0.65</f>
        <v>19.5</v>
      </c>
      <c r="F9" s="13">
        <v>30</v>
      </c>
      <c r="G9" s="14">
        <f t="shared" ref="G9:G24" si="1">($C$3*E9)+($C$4*F9)</f>
        <v>0</v>
      </c>
      <c r="H9" s="79" t="s">
        <v>7</v>
      </c>
    </row>
    <row r="10" spans="1:8" s="3" customFormat="1" ht="39.950000000000003" customHeight="1">
      <c r="A10" s="77"/>
      <c r="B10" s="74"/>
      <c r="C10" s="74"/>
      <c r="D10" s="12" t="s">
        <v>19</v>
      </c>
      <c r="E10" s="13">
        <f t="shared" si="0"/>
        <v>3.25</v>
      </c>
      <c r="F10" s="13">
        <v>5</v>
      </c>
      <c r="G10" s="14">
        <f t="shared" si="1"/>
        <v>0</v>
      </c>
      <c r="H10" s="79" t="s">
        <v>7</v>
      </c>
    </row>
    <row r="11" spans="1:8" s="3" customFormat="1" ht="39.950000000000003" customHeight="1">
      <c r="A11" s="77"/>
      <c r="B11" s="74"/>
      <c r="C11" s="74"/>
      <c r="D11" s="12" t="s">
        <v>20</v>
      </c>
      <c r="E11" s="13">
        <f t="shared" si="0"/>
        <v>3.25</v>
      </c>
      <c r="F11" s="13">
        <v>5</v>
      </c>
      <c r="G11" s="14">
        <f t="shared" si="1"/>
        <v>0</v>
      </c>
      <c r="H11" s="79" t="s">
        <v>7</v>
      </c>
    </row>
    <row r="12" spans="1:8" s="3" customFormat="1" ht="39.950000000000003" customHeight="1">
      <c r="A12" s="77"/>
      <c r="B12" s="74"/>
      <c r="C12" s="74"/>
      <c r="D12" s="12" t="s">
        <v>52</v>
      </c>
      <c r="E12" s="13">
        <f t="shared" si="0"/>
        <v>3.25</v>
      </c>
      <c r="F12" s="13">
        <v>5</v>
      </c>
      <c r="G12" s="14">
        <f t="shared" si="1"/>
        <v>0</v>
      </c>
      <c r="H12" s="79" t="s">
        <v>7</v>
      </c>
    </row>
    <row r="13" spans="1:8" s="3" customFormat="1" ht="39.950000000000003" customHeight="1">
      <c r="A13" s="77"/>
      <c r="B13" s="74"/>
      <c r="C13" s="74"/>
      <c r="D13" s="12" t="s">
        <v>24</v>
      </c>
      <c r="E13" s="13">
        <f t="shared" si="0"/>
        <v>1.9500000000000002</v>
      </c>
      <c r="F13" s="13">
        <v>3</v>
      </c>
      <c r="G13" s="14">
        <f t="shared" si="1"/>
        <v>0</v>
      </c>
      <c r="H13" s="79" t="s">
        <v>7</v>
      </c>
    </row>
    <row r="14" spans="1:8" s="3" customFormat="1" ht="39.950000000000003" customHeight="1">
      <c r="A14" s="77"/>
      <c r="B14" s="74"/>
      <c r="C14" s="74"/>
      <c r="D14" s="12" t="s">
        <v>25</v>
      </c>
      <c r="E14" s="13">
        <f t="shared" si="0"/>
        <v>1.625</v>
      </c>
      <c r="F14" s="13">
        <v>2.5</v>
      </c>
      <c r="G14" s="14">
        <f t="shared" si="1"/>
        <v>0</v>
      </c>
      <c r="H14" s="79" t="s">
        <v>7</v>
      </c>
    </row>
    <row r="15" spans="1:8" s="3" customFormat="1" ht="39.950000000000003" customHeight="1">
      <c r="A15" s="77"/>
      <c r="B15" s="74"/>
      <c r="C15" s="74"/>
      <c r="D15" s="12" t="s">
        <v>22</v>
      </c>
      <c r="E15" s="13">
        <f t="shared" si="0"/>
        <v>1.3</v>
      </c>
      <c r="F15" s="13">
        <v>2</v>
      </c>
      <c r="G15" s="14">
        <f t="shared" si="1"/>
        <v>0</v>
      </c>
      <c r="H15" s="79" t="s">
        <v>7</v>
      </c>
    </row>
    <row r="16" spans="1:8" s="3" customFormat="1" ht="39.950000000000003" customHeight="1">
      <c r="A16" s="77"/>
      <c r="B16" s="74"/>
      <c r="C16" s="74"/>
      <c r="D16" s="12" t="s">
        <v>28</v>
      </c>
      <c r="E16" s="13">
        <f t="shared" si="0"/>
        <v>0.65</v>
      </c>
      <c r="F16" s="13">
        <v>1</v>
      </c>
      <c r="G16" s="14">
        <f t="shared" si="1"/>
        <v>0</v>
      </c>
      <c r="H16" s="79" t="s">
        <v>7</v>
      </c>
    </row>
    <row r="17" spans="1:8" s="3" customFormat="1" ht="39.950000000000003" customHeight="1">
      <c r="A17" s="77"/>
      <c r="B17" s="74"/>
      <c r="C17" s="74"/>
      <c r="D17" s="12" t="s">
        <v>30</v>
      </c>
      <c r="E17" s="13">
        <f t="shared" si="0"/>
        <v>0.13</v>
      </c>
      <c r="F17" s="13">
        <v>0.2</v>
      </c>
      <c r="G17" s="14">
        <f t="shared" si="1"/>
        <v>0</v>
      </c>
      <c r="H17" s="79" t="s">
        <v>7</v>
      </c>
    </row>
    <row r="18" spans="1:8" s="3" customFormat="1" ht="39.950000000000003" customHeight="1">
      <c r="A18" s="77"/>
      <c r="B18" s="74"/>
      <c r="C18" s="75"/>
      <c r="D18" s="12" t="s">
        <v>31</v>
      </c>
      <c r="E18" s="13">
        <f t="shared" si="0"/>
        <v>6.5000000000000002E-2</v>
      </c>
      <c r="F18" s="13">
        <v>0.1</v>
      </c>
      <c r="G18" s="14">
        <f t="shared" si="1"/>
        <v>0</v>
      </c>
      <c r="H18" s="79" t="s">
        <v>7</v>
      </c>
    </row>
    <row r="19" spans="1:8" s="3" customFormat="1" ht="39.950000000000003" customHeight="1">
      <c r="A19" s="77"/>
      <c r="B19" s="74"/>
      <c r="C19" s="73" t="s">
        <v>192</v>
      </c>
      <c r="D19" s="12" t="s">
        <v>193</v>
      </c>
      <c r="E19" s="13">
        <f t="shared" si="0"/>
        <v>22.75</v>
      </c>
      <c r="F19" s="13">
        <v>35</v>
      </c>
      <c r="G19" s="14">
        <f t="shared" si="1"/>
        <v>0</v>
      </c>
      <c r="H19" s="79" t="s">
        <v>195</v>
      </c>
    </row>
    <row r="20" spans="1:8" s="3" customFormat="1" ht="39.950000000000003" customHeight="1">
      <c r="A20" s="77"/>
      <c r="B20" s="74"/>
      <c r="C20" s="74"/>
      <c r="D20" s="12" t="s">
        <v>52</v>
      </c>
      <c r="E20" s="13">
        <f t="shared" si="0"/>
        <v>1.9500000000000002</v>
      </c>
      <c r="F20" s="13">
        <v>3</v>
      </c>
      <c r="G20" s="14">
        <f t="shared" si="1"/>
        <v>0</v>
      </c>
      <c r="H20" s="79" t="s">
        <v>7</v>
      </c>
    </row>
    <row r="21" spans="1:8" s="3" customFormat="1" ht="39.950000000000003" customHeight="1">
      <c r="A21" s="77"/>
      <c r="B21" s="74"/>
      <c r="C21" s="74"/>
      <c r="D21" s="12" t="s">
        <v>53</v>
      </c>
      <c r="E21" s="13">
        <f t="shared" si="0"/>
        <v>1.3</v>
      </c>
      <c r="F21" s="13">
        <v>2</v>
      </c>
      <c r="G21" s="14">
        <f t="shared" si="1"/>
        <v>0</v>
      </c>
      <c r="H21" s="79" t="s">
        <v>7</v>
      </c>
    </row>
    <row r="22" spans="1:8" s="3" customFormat="1" ht="39.950000000000003" customHeight="1">
      <c r="A22" s="77"/>
      <c r="B22" s="74"/>
      <c r="C22" s="74"/>
      <c r="D22" s="12" t="s">
        <v>28</v>
      </c>
      <c r="E22" s="13">
        <f t="shared" si="0"/>
        <v>0.32500000000000001</v>
      </c>
      <c r="F22" s="13">
        <v>0.5</v>
      </c>
      <c r="G22" s="14">
        <f t="shared" si="1"/>
        <v>0</v>
      </c>
      <c r="H22" s="79" t="s">
        <v>7</v>
      </c>
    </row>
    <row r="23" spans="1:8" s="3" customFormat="1" ht="39.950000000000003" customHeight="1">
      <c r="A23" s="77"/>
      <c r="B23" s="74"/>
      <c r="C23" s="75"/>
      <c r="D23" s="12" t="s">
        <v>62</v>
      </c>
      <c r="E23" s="13">
        <f t="shared" si="0"/>
        <v>0.32500000000000001</v>
      </c>
      <c r="F23" s="13">
        <v>0.5</v>
      </c>
      <c r="G23" s="14">
        <f t="shared" si="1"/>
        <v>0</v>
      </c>
      <c r="H23" s="79" t="s">
        <v>7</v>
      </c>
    </row>
    <row r="24" spans="1:8" s="3" customFormat="1" ht="39.950000000000003" customHeight="1">
      <c r="A24" s="78"/>
      <c r="B24" s="75"/>
      <c r="C24" s="15" t="s">
        <v>72</v>
      </c>
      <c r="D24" s="12" t="s">
        <v>73</v>
      </c>
      <c r="E24" s="13">
        <f t="shared" si="0"/>
        <v>13</v>
      </c>
      <c r="F24" s="13">
        <v>20</v>
      </c>
      <c r="G24" s="14">
        <f t="shared" si="1"/>
        <v>0</v>
      </c>
      <c r="H24" s="19" t="s">
        <v>58</v>
      </c>
    </row>
    <row r="25" spans="1:8" ht="39.950000000000003" customHeight="1">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sheetData>
  <sheetProtection sheet="1" objects="1" scenarios="1" formatRows="0" insertRows="0" deleteRows="0"/>
  <mergeCells count="20">
    <mergeCell ref="A1:H1"/>
    <mergeCell ref="A2:C2"/>
    <mergeCell ref="D2:G2"/>
    <mergeCell ref="H2:H4"/>
    <mergeCell ref="A3:B3"/>
    <mergeCell ref="D3:G4"/>
    <mergeCell ref="A4:B4"/>
    <mergeCell ref="H6:H7"/>
    <mergeCell ref="C19:C23"/>
    <mergeCell ref="C8:C18"/>
    <mergeCell ref="B8:B24"/>
    <mergeCell ref="A8:A24"/>
    <mergeCell ref="H8:H18"/>
    <mergeCell ref="H19: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196</v>
      </c>
      <c r="B8" s="73" t="s">
        <v>15</v>
      </c>
      <c r="C8" s="73" t="s">
        <v>204</v>
      </c>
      <c r="D8" s="12" t="s">
        <v>48</v>
      </c>
      <c r="E8" s="13">
        <f>F8*0.65</f>
        <v>13</v>
      </c>
      <c r="F8" s="13">
        <v>20</v>
      </c>
      <c r="G8" s="14">
        <f>($C$3*E8)+($C$4*F8)</f>
        <v>0</v>
      </c>
      <c r="H8" s="79" t="s">
        <v>202</v>
      </c>
    </row>
    <row r="9" spans="1:8" s="3" customFormat="1" ht="39.950000000000003" customHeight="1">
      <c r="A9" s="77"/>
      <c r="B9" s="74"/>
      <c r="C9" s="74"/>
      <c r="D9" s="12" t="s">
        <v>199</v>
      </c>
      <c r="E9" s="13">
        <f t="shared" ref="E9:E24" si="0">F9*0.65</f>
        <v>9.75</v>
      </c>
      <c r="F9" s="13">
        <v>15</v>
      </c>
      <c r="G9" s="14">
        <f t="shared" ref="G9:G24" si="1">($C$3*E9)+($C$4*F9)</f>
        <v>0</v>
      </c>
      <c r="H9" s="79" t="s">
        <v>7</v>
      </c>
    </row>
    <row r="10" spans="1:8" s="3" customFormat="1" ht="39.950000000000003" customHeight="1">
      <c r="A10" s="77"/>
      <c r="B10" s="74"/>
      <c r="C10" s="74"/>
      <c r="D10" s="12" t="s">
        <v>19</v>
      </c>
      <c r="E10" s="13">
        <f t="shared" si="0"/>
        <v>1.9500000000000002</v>
      </c>
      <c r="F10" s="13">
        <v>3</v>
      </c>
      <c r="G10" s="14">
        <f t="shared" si="1"/>
        <v>0</v>
      </c>
      <c r="H10" s="79" t="s">
        <v>7</v>
      </c>
    </row>
    <row r="11" spans="1:8" s="3" customFormat="1" ht="39.950000000000003" customHeight="1">
      <c r="A11" s="77"/>
      <c r="B11" s="74"/>
      <c r="C11" s="74"/>
      <c r="D11" s="12" t="s">
        <v>200</v>
      </c>
      <c r="E11" s="13">
        <f t="shared" si="0"/>
        <v>1.9500000000000002</v>
      </c>
      <c r="F11" s="13">
        <v>3</v>
      </c>
      <c r="G11" s="14">
        <f t="shared" si="1"/>
        <v>0</v>
      </c>
      <c r="H11" s="79" t="s">
        <v>7</v>
      </c>
    </row>
    <row r="12" spans="1:8" s="3" customFormat="1" ht="39.950000000000003" customHeight="1">
      <c r="A12" s="77"/>
      <c r="B12" s="74"/>
      <c r="C12" s="74"/>
      <c r="D12" s="12" t="s">
        <v>21</v>
      </c>
      <c r="E12" s="13">
        <f t="shared" si="0"/>
        <v>1.9500000000000002</v>
      </c>
      <c r="F12" s="13">
        <v>3</v>
      </c>
      <c r="G12" s="14">
        <f t="shared" si="1"/>
        <v>0</v>
      </c>
      <c r="H12" s="79" t="s">
        <v>7</v>
      </c>
    </row>
    <row r="13" spans="1:8" s="3" customFormat="1" ht="39.950000000000003" customHeight="1">
      <c r="A13" s="77"/>
      <c r="B13" s="74"/>
      <c r="C13" s="74"/>
      <c r="D13" s="12" t="s">
        <v>24</v>
      </c>
      <c r="E13" s="13">
        <f t="shared" si="0"/>
        <v>1.3</v>
      </c>
      <c r="F13" s="13">
        <v>2</v>
      </c>
      <c r="G13" s="14">
        <f t="shared" si="1"/>
        <v>0</v>
      </c>
      <c r="H13" s="79" t="s">
        <v>7</v>
      </c>
    </row>
    <row r="14" spans="1:8" s="3" customFormat="1" ht="39.950000000000003" customHeight="1">
      <c r="A14" s="77"/>
      <c r="B14" s="74"/>
      <c r="C14" s="74"/>
      <c r="D14" s="12" t="s">
        <v>184</v>
      </c>
      <c r="E14" s="13">
        <f t="shared" si="0"/>
        <v>0.65</v>
      </c>
      <c r="F14" s="13">
        <v>1</v>
      </c>
      <c r="G14" s="14">
        <f t="shared" si="1"/>
        <v>0</v>
      </c>
      <c r="H14" s="79" t="s">
        <v>7</v>
      </c>
    </row>
    <row r="15" spans="1:8" s="3" customFormat="1" ht="39.950000000000003" customHeight="1">
      <c r="A15" s="77"/>
      <c r="B15" s="74"/>
      <c r="C15" s="74"/>
      <c r="D15" s="12" t="s">
        <v>201</v>
      </c>
      <c r="E15" s="13">
        <f t="shared" si="0"/>
        <v>0.65</v>
      </c>
      <c r="F15" s="13">
        <v>1</v>
      </c>
      <c r="G15" s="14">
        <f t="shared" si="1"/>
        <v>0</v>
      </c>
      <c r="H15" s="79" t="s">
        <v>7</v>
      </c>
    </row>
    <row r="16" spans="1:8" s="3" customFormat="1" ht="39.950000000000003" customHeight="1">
      <c r="A16" s="77"/>
      <c r="B16" s="74"/>
      <c r="C16" s="75"/>
      <c r="D16" s="12" t="s">
        <v>46</v>
      </c>
      <c r="E16" s="13">
        <f t="shared" si="0"/>
        <v>0.32500000000000001</v>
      </c>
      <c r="F16" s="13">
        <v>0.5</v>
      </c>
      <c r="G16" s="14">
        <f t="shared" si="1"/>
        <v>0</v>
      </c>
      <c r="H16" s="79" t="s">
        <v>7</v>
      </c>
    </row>
    <row r="17" spans="1:8" s="3" customFormat="1" ht="39.950000000000003" customHeight="1">
      <c r="A17" s="77"/>
      <c r="B17" s="74"/>
      <c r="C17" s="73" t="s">
        <v>197</v>
      </c>
      <c r="D17" s="12" t="s">
        <v>198</v>
      </c>
      <c r="E17" s="13">
        <f t="shared" si="0"/>
        <v>13</v>
      </c>
      <c r="F17" s="13">
        <v>20</v>
      </c>
      <c r="G17" s="14">
        <f t="shared" si="1"/>
        <v>0</v>
      </c>
      <c r="H17" s="79" t="s">
        <v>203</v>
      </c>
    </row>
    <row r="18" spans="1:8" s="3" customFormat="1" ht="39.950000000000003" customHeight="1">
      <c r="A18" s="77"/>
      <c r="B18" s="74"/>
      <c r="C18" s="74"/>
      <c r="D18" s="12" t="s">
        <v>154</v>
      </c>
      <c r="E18" s="13">
        <f t="shared" si="0"/>
        <v>6.5</v>
      </c>
      <c r="F18" s="13">
        <v>10</v>
      </c>
      <c r="G18" s="14">
        <f t="shared" si="1"/>
        <v>0</v>
      </c>
      <c r="H18" s="79" t="s">
        <v>7</v>
      </c>
    </row>
    <row r="19" spans="1:8" s="3" customFormat="1" ht="39.950000000000003" customHeight="1">
      <c r="A19" s="77"/>
      <c r="B19" s="74"/>
      <c r="C19" s="74"/>
      <c r="D19" s="12" t="s">
        <v>45</v>
      </c>
      <c r="E19" s="13">
        <f t="shared" si="0"/>
        <v>3.25</v>
      </c>
      <c r="F19" s="13">
        <v>5</v>
      </c>
      <c r="G19" s="14">
        <f t="shared" si="1"/>
        <v>0</v>
      </c>
      <c r="H19" s="79" t="s">
        <v>7</v>
      </c>
    </row>
    <row r="20" spans="1:8" s="3" customFormat="1" ht="39.950000000000003" customHeight="1">
      <c r="A20" s="77"/>
      <c r="B20" s="74"/>
      <c r="C20" s="74"/>
      <c r="D20" s="12" t="s">
        <v>23</v>
      </c>
      <c r="E20" s="13">
        <f t="shared" si="0"/>
        <v>1.9500000000000002</v>
      </c>
      <c r="F20" s="13">
        <v>3</v>
      </c>
      <c r="G20" s="14">
        <f t="shared" si="1"/>
        <v>0</v>
      </c>
      <c r="H20" s="79" t="s">
        <v>7</v>
      </c>
    </row>
    <row r="21" spans="1:8" s="3" customFormat="1" ht="39.950000000000003" customHeight="1">
      <c r="A21" s="77"/>
      <c r="B21" s="74"/>
      <c r="C21" s="74"/>
      <c r="D21" s="12" t="s">
        <v>35</v>
      </c>
      <c r="E21" s="13">
        <f t="shared" si="0"/>
        <v>0.65</v>
      </c>
      <c r="F21" s="13">
        <v>1</v>
      </c>
      <c r="G21" s="14">
        <f t="shared" si="1"/>
        <v>0</v>
      </c>
      <c r="H21" s="79" t="s">
        <v>7</v>
      </c>
    </row>
    <row r="22" spans="1:8" s="3" customFormat="1" ht="39.950000000000003" customHeight="1">
      <c r="A22" s="77"/>
      <c r="B22" s="74"/>
      <c r="C22" s="74"/>
      <c r="D22" s="12" t="s">
        <v>53</v>
      </c>
      <c r="E22" s="13">
        <f t="shared" si="0"/>
        <v>0.65</v>
      </c>
      <c r="F22" s="13">
        <v>1</v>
      </c>
      <c r="G22" s="14">
        <f t="shared" si="1"/>
        <v>0</v>
      </c>
      <c r="H22" s="79" t="s">
        <v>7</v>
      </c>
    </row>
    <row r="23" spans="1:8" s="3" customFormat="1" ht="39.950000000000003" customHeight="1">
      <c r="A23" s="77"/>
      <c r="B23" s="74"/>
      <c r="C23" s="74"/>
      <c r="D23" s="12" t="s">
        <v>30</v>
      </c>
      <c r="E23" s="13">
        <f t="shared" si="0"/>
        <v>0.32500000000000001</v>
      </c>
      <c r="F23" s="13">
        <v>0.5</v>
      </c>
      <c r="G23" s="14">
        <f t="shared" si="1"/>
        <v>0</v>
      </c>
      <c r="H23" s="79" t="s">
        <v>7</v>
      </c>
    </row>
    <row r="24" spans="1:8" s="3" customFormat="1" ht="39.950000000000003" customHeight="1">
      <c r="A24" s="77"/>
      <c r="B24" s="74"/>
      <c r="C24" s="75"/>
      <c r="D24" s="12" t="s">
        <v>54</v>
      </c>
      <c r="E24" s="13">
        <f t="shared" si="0"/>
        <v>0.13</v>
      </c>
      <c r="F24" s="13">
        <v>0.2</v>
      </c>
      <c r="G24" s="14">
        <f t="shared" si="1"/>
        <v>0</v>
      </c>
      <c r="H24" s="79" t="s">
        <v>7</v>
      </c>
    </row>
    <row r="25" spans="1:8" s="3" customFormat="1" ht="39.950000000000003" customHeight="1">
      <c r="A25" s="78"/>
      <c r="B25" s="75"/>
      <c r="C25" s="15" t="s">
        <v>37</v>
      </c>
      <c r="D25" s="12" t="s">
        <v>38</v>
      </c>
      <c r="E25" s="13">
        <f>F25*0.65</f>
        <v>13</v>
      </c>
      <c r="F25" s="13">
        <v>20</v>
      </c>
      <c r="G25" s="14">
        <f>($C$3*E25)+($C$4*F25)</f>
        <v>0</v>
      </c>
      <c r="H25" s="19" t="s">
        <v>58</v>
      </c>
    </row>
    <row r="26" spans="1:8" ht="39.950000000000003" customHeight="1">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sheetData>
  <sheetProtection sheet="1" objects="1" scenarios="1" formatRows="0" insertRows="0" deleteRows="0"/>
  <mergeCells count="20">
    <mergeCell ref="A1:H1"/>
    <mergeCell ref="A2:C2"/>
    <mergeCell ref="D2:G2"/>
    <mergeCell ref="H2:H4"/>
    <mergeCell ref="A3:B3"/>
    <mergeCell ref="D3:G4"/>
    <mergeCell ref="A4:B4"/>
    <mergeCell ref="H6:H7"/>
    <mergeCell ref="C17:C24"/>
    <mergeCell ref="C8:C16"/>
    <mergeCell ref="B8:B25"/>
    <mergeCell ref="A8:A25"/>
    <mergeCell ref="H8:H16"/>
    <mergeCell ref="H17:H2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205</v>
      </c>
      <c r="B8" s="73" t="s">
        <v>15</v>
      </c>
      <c r="C8" s="73" t="s">
        <v>206</v>
      </c>
      <c r="D8" s="12" t="s">
        <v>48</v>
      </c>
      <c r="E8" s="13">
        <f>F8*0.65</f>
        <v>26</v>
      </c>
      <c r="F8" s="13">
        <v>40</v>
      </c>
      <c r="G8" s="14">
        <f>($C$3*E8)+($C$4*F8)</f>
        <v>0</v>
      </c>
      <c r="H8" s="79" t="s">
        <v>210</v>
      </c>
    </row>
    <row r="9" spans="1:8" s="3" customFormat="1" ht="39.950000000000003" customHeight="1">
      <c r="A9" s="77"/>
      <c r="B9" s="74"/>
      <c r="C9" s="74"/>
      <c r="D9" s="12" t="s">
        <v>207</v>
      </c>
      <c r="E9" s="13">
        <f t="shared" ref="E9:E24" si="0">F9*0.65</f>
        <v>19.5</v>
      </c>
      <c r="F9" s="13">
        <v>30</v>
      </c>
      <c r="G9" s="14">
        <f t="shared" ref="G9:G24" si="1">($C$3*E9)+($C$4*F9)</f>
        <v>0</v>
      </c>
      <c r="H9" s="79" t="s">
        <v>7</v>
      </c>
    </row>
    <row r="10" spans="1:8" s="3" customFormat="1" ht="39.950000000000003" customHeight="1">
      <c r="A10" s="77"/>
      <c r="B10" s="74"/>
      <c r="C10" s="74"/>
      <c r="D10" s="12" t="s">
        <v>208</v>
      </c>
      <c r="E10" s="13">
        <f t="shared" si="0"/>
        <v>6.5</v>
      </c>
      <c r="F10" s="13">
        <v>10</v>
      </c>
      <c r="G10" s="14">
        <f t="shared" si="1"/>
        <v>0</v>
      </c>
      <c r="H10" s="79" t="s">
        <v>7</v>
      </c>
    </row>
    <row r="11" spans="1:8" s="3" customFormat="1" ht="39.950000000000003" customHeight="1">
      <c r="A11" s="77"/>
      <c r="B11" s="74"/>
      <c r="C11" s="74"/>
      <c r="D11" s="12" t="s">
        <v>19</v>
      </c>
      <c r="E11" s="13">
        <f t="shared" si="0"/>
        <v>4.875</v>
      </c>
      <c r="F11" s="13">
        <v>7.5</v>
      </c>
      <c r="G11" s="14">
        <f t="shared" si="1"/>
        <v>0</v>
      </c>
      <c r="H11" s="79" t="s">
        <v>7</v>
      </c>
    </row>
    <row r="12" spans="1:8" s="3" customFormat="1" ht="39.950000000000003" customHeight="1">
      <c r="A12" s="77"/>
      <c r="B12" s="74"/>
      <c r="C12" s="74"/>
      <c r="D12" s="12" t="s">
        <v>20</v>
      </c>
      <c r="E12" s="13">
        <f t="shared" si="0"/>
        <v>4.875</v>
      </c>
      <c r="F12" s="13">
        <v>7.5</v>
      </c>
      <c r="G12" s="14">
        <f t="shared" si="1"/>
        <v>0</v>
      </c>
      <c r="H12" s="79" t="s">
        <v>7</v>
      </c>
    </row>
    <row r="13" spans="1:8" s="3" customFormat="1" ht="39.950000000000003" customHeight="1">
      <c r="A13" s="77"/>
      <c r="B13" s="74"/>
      <c r="C13" s="74"/>
      <c r="D13" s="12" t="s">
        <v>52</v>
      </c>
      <c r="E13" s="13">
        <f t="shared" si="0"/>
        <v>3.25</v>
      </c>
      <c r="F13" s="13">
        <v>5</v>
      </c>
      <c r="G13" s="14">
        <f t="shared" si="1"/>
        <v>0</v>
      </c>
      <c r="H13" s="79" t="s">
        <v>7</v>
      </c>
    </row>
    <row r="14" spans="1:8" s="3" customFormat="1" ht="39.950000000000003" customHeight="1">
      <c r="A14" s="77"/>
      <c r="B14" s="74"/>
      <c r="C14" s="74"/>
      <c r="D14" s="12" t="s">
        <v>24</v>
      </c>
      <c r="E14" s="13">
        <f t="shared" si="0"/>
        <v>1.9500000000000002</v>
      </c>
      <c r="F14" s="13">
        <v>3</v>
      </c>
      <c r="G14" s="14">
        <f t="shared" si="1"/>
        <v>0</v>
      </c>
      <c r="H14" s="79" t="s">
        <v>7</v>
      </c>
    </row>
    <row r="15" spans="1:8" s="3" customFormat="1" ht="39.950000000000003" customHeight="1">
      <c r="A15" s="77"/>
      <c r="B15" s="74"/>
      <c r="C15" s="74"/>
      <c r="D15" s="12" t="s">
        <v>25</v>
      </c>
      <c r="E15" s="13">
        <f t="shared" si="0"/>
        <v>1.625</v>
      </c>
      <c r="F15" s="13">
        <v>2.5</v>
      </c>
      <c r="G15" s="14">
        <f t="shared" si="1"/>
        <v>0</v>
      </c>
      <c r="H15" s="79" t="s">
        <v>7</v>
      </c>
    </row>
    <row r="16" spans="1:8" s="3" customFormat="1" ht="39.950000000000003" customHeight="1">
      <c r="A16" s="77"/>
      <c r="B16" s="74"/>
      <c r="C16" s="74"/>
      <c r="D16" s="12" t="s">
        <v>28</v>
      </c>
      <c r="E16" s="13">
        <f t="shared" si="0"/>
        <v>0.65</v>
      </c>
      <c r="F16" s="13">
        <v>1</v>
      </c>
      <c r="G16" s="14">
        <f t="shared" si="1"/>
        <v>0</v>
      </c>
      <c r="H16" s="79" t="s">
        <v>7</v>
      </c>
    </row>
    <row r="17" spans="1:8" s="3" customFormat="1" ht="39.950000000000003" customHeight="1">
      <c r="A17" s="77"/>
      <c r="B17" s="74"/>
      <c r="C17" s="74"/>
      <c r="D17" s="12" t="s">
        <v>30</v>
      </c>
      <c r="E17" s="13">
        <f t="shared" si="0"/>
        <v>0.13</v>
      </c>
      <c r="F17" s="13">
        <v>0.2</v>
      </c>
      <c r="G17" s="14">
        <f t="shared" si="1"/>
        <v>0</v>
      </c>
      <c r="H17" s="79" t="s">
        <v>7</v>
      </c>
    </row>
    <row r="18" spans="1:8" s="3" customFormat="1" ht="39.950000000000003" customHeight="1">
      <c r="A18" s="77"/>
      <c r="B18" s="74"/>
      <c r="C18" s="75"/>
      <c r="D18" s="12" t="s">
        <v>31</v>
      </c>
      <c r="E18" s="13">
        <f t="shared" si="0"/>
        <v>6.5000000000000002E-2</v>
      </c>
      <c r="F18" s="13">
        <v>0.1</v>
      </c>
      <c r="G18" s="14">
        <f t="shared" si="1"/>
        <v>0</v>
      </c>
      <c r="H18" s="79" t="s">
        <v>7</v>
      </c>
    </row>
    <row r="19" spans="1:8" s="3" customFormat="1" ht="39.950000000000003" customHeight="1">
      <c r="A19" s="77"/>
      <c r="B19" s="74"/>
      <c r="C19" s="73" t="s">
        <v>209</v>
      </c>
      <c r="D19" s="12" t="s">
        <v>101</v>
      </c>
      <c r="E19" s="13">
        <f t="shared" si="0"/>
        <v>13</v>
      </c>
      <c r="F19" s="13">
        <v>20</v>
      </c>
      <c r="G19" s="14">
        <f t="shared" si="1"/>
        <v>0</v>
      </c>
      <c r="H19" s="79" t="s">
        <v>211</v>
      </c>
    </row>
    <row r="20" spans="1:8" s="3" customFormat="1" ht="39.950000000000003" customHeight="1">
      <c r="A20" s="77"/>
      <c r="B20" s="74"/>
      <c r="C20" s="74"/>
      <c r="D20" s="12" t="s">
        <v>27</v>
      </c>
      <c r="E20" s="13">
        <f t="shared" si="0"/>
        <v>1.9500000000000002</v>
      </c>
      <c r="F20" s="13">
        <v>3</v>
      </c>
      <c r="G20" s="14">
        <f t="shared" si="1"/>
        <v>0</v>
      </c>
      <c r="H20" s="79" t="s">
        <v>7</v>
      </c>
    </row>
    <row r="21" spans="1:8" s="3" customFormat="1" ht="39.950000000000003" customHeight="1">
      <c r="A21" s="77"/>
      <c r="B21" s="74"/>
      <c r="C21" s="74"/>
      <c r="D21" s="12" t="s">
        <v>53</v>
      </c>
      <c r="E21" s="13">
        <f t="shared" si="0"/>
        <v>1.3</v>
      </c>
      <c r="F21" s="13">
        <v>2</v>
      </c>
      <c r="G21" s="14">
        <f t="shared" si="1"/>
        <v>0</v>
      </c>
      <c r="H21" s="79" t="s">
        <v>7</v>
      </c>
    </row>
    <row r="22" spans="1:8" s="3" customFormat="1" ht="39.950000000000003" customHeight="1">
      <c r="A22" s="77"/>
      <c r="B22" s="74"/>
      <c r="C22" s="74"/>
      <c r="D22" s="12" t="s">
        <v>28</v>
      </c>
      <c r="E22" s="13">
        <f t="shared" si="0"/>
        <v>0.32500000000000001</v>
      </c>
      <c r="F22" s="13">
        <v>0.5</v>
      </c>
      <c r="G22" s="14">
        <f t="shared" si="1"/>
        <v>0</v>
      </c>
      <c r="H22" s="79" t="s">
        <v>7</v>
      </c>
    </row>
    <row r="23" spans="1:8" s="3" customFormat="1" ht="39.950000000000003" customHeight="1">
      <c r="A23" s="77"/>
      <c r="B23" s="74"/>
      <c r="C23" s="75"/>
      <c r="D23" s="12" t="s">
        <v>54</v>
      </c>
      <c r="E23" s="13">
        <f t="shared" si="0"/>
        <v>0.13</v>
      </c>
      <c r="F23" s="13">
        <v>0.2</v>
      </c>
      <c r="G23" s="14">
        <f t="shared" si="1"/>
        <v>0</v>
      </c>
      <c r="H23" s="79" t="s">
        <v>7</v>
      </c>
    </row>
    <row r="24" spans="1:8" s="3" customFormat="1" ht="39.950000000000003" customHeight="1">
      <c r="A24" s="78"/>
      <c r="B24" s="75"/>
      <c r="C24" s="15" t="s">
        <v>37</v>
      </c>
      <c r="D24" s="12" t="s">
        <v>38</v>
      </c>
      <c r="E24" s="13">
        <f t="shared" si="0"/>
        <v>13</v>
      </c>
      <c r="F24" s="13">
        <v>20</v>
      </c>
      <c r="G24" s="14">
        <f t="shared" si="1"/>
        <v>0</v>
      </c>
      <c r="H24" s="19" t="s">
        <v>58</v>
      </c>
    </row>
    <row r="25" spans="1:8" ht="39.950000000000003" customHeight="1">
      <c r="A25" s="16"/>
      <c r="B25" s="16"/>
      <c r="C25" s="16"/>
      <c r="D25" s="16"/>
      <c r="E25" s="17"/>
      <c r="F25" s="17"/>
      <c r="G25" s="18"/>
      <c r="H25" s="16"/>
    </row>
    <row r="26" spans="1:8" ht="18">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sheetData>
  <sheetProtection sheet="1" objects="1" scenarios="1" formatRows="0" insertRows="0" deleteRows="0"/>
  <mergeCells count="20">
    <mergeCell ref="A1:H1"/>
    <mergeCell ref="A2:C2"/>
    <mergeCell ref="D2:G2"/>
    <mergeCell ref="H2:H4"/>
    <mergeCell ref="A3:B3"/>
    <mergeCell ref="D3:G4"/>
    <mergeCell ref="A4:B4"/>
    <mergeCell ref="H6:H7"/>
    <mergeCell ref="C19:C23"/>
    <mergeCell ref="C8:C18"/>
    <mergeCell ref="B8:B24"/>
    <mergeCell ref="A8:A24"/>
    <mergeCell ref="H8:H18"/>
    <mergeCell ref="H19:H23"/>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80" t="s">
        <v>13</v>
      </c>
      <c r="B1" s="80"/>
      <c r="C1" s="80"/>
      <c r="D1" s="80"/>
      <c r="E1" s="80"/>
      <c r="F1" s="80"/>
      <c r="G1" s="80"/>
      <c r="H1" s="80"/>
    </row>
    <row r="2" spans="1:8" s="2" customFormat="1" ht="39.950000000000003" customHeight="1">
      <c r="A2" s="81" t="s">
        <v>6</v>
      </c>
      <c r="B2" s="82"/>
      <c r="C2" s="83"/>
      <c r="D2" s="84" t="s">
        <v>9</v>
      </c>
      <c r="E2" s="84"/>
      <c r="F2" s="84"/>
      <c r="G2" s="84"/>
      <c r="H2" s="85"/>
    </row>
    <row r="3" spans="1:8" s="2" customFormat="1" ht="39.950000000000003" customHeight="1">
      <c r="A3" s="86" t="s">
        <v>0</v>
      </c>
      <c r="B3" s="87"/>
      <c r="C3" s="8"/>
      <c r="D3" s="88" t="s">
        <v>12</v>
      </c>
      <c r="E3" s="89"/>
      <c r="F3" s="89"/>
      <c r="G3" s="89"/>
      <c r="H3" s="85"/>
    </row>
    <row r="4" spans="1:8" s="2" customFormat="1" ht="39.950000000000003" customHeight="1" thickBot="1">
      <c r="A4" s="90" t="s">
        <v>1</v>
      </c>
      <c r="B4" s="91"/>
      <c r="C4" s="9"/>
      <c r="D4" s="88"/>
      <c r="E4" s="89"/>
      <c r="F4" s="89"/>
      <c r="G4" s="89"/>
      <c r="H4" s="85"/>
    </row>
    <row r="5" spans="1:8" s="2" customFormat="1" ht="14.25" customHeight="1">
      <c r="A5" s="10"/>
      <c r="B5" s="6"/>
      <c r="C5" s="6"/>
      <c r="D5" s="6"/>
      <c r="E5" s="6"/>
      <c r="F5" s="6"/>
      <c r="G5" s="7"/>
      <c r="H5" s="6"/>
    </row>
    <row r="6" spans="1:8" s="2" customFormat="1" ht="39.950000000000003" customHeight="1">
      <c r="A6" s="92" t="s">
        <v>2</v>
      </c>
      <c r="B6" s="92" t="s">
        <v>3</v>
      </c>
      <c r="C6" s="92" t="s">
        <v>4</v>
      </c>
      <c r="D6" s="92" t="s">
        <v>5</v>
      </c>
      <c r="E6" s="92" t="s">
        <v>11</v>
      </c>
      <c r="F6" s="92"/>
      <c r="G6" s="93" t="s">
        <v>8</v>
      </c>
      <c r="H6" s="92" t="s">
        <v>10</v>
      </c>
    </row>
    <row r="7" spans="1:8" s="2" customFormat="1" ht="39.950000000000003" customHeight="1">
      <c r="A7" s="92"/>
      <c r="B7" s="92"/>
      <c r="C7" s="92"/>
      <c r="D7" s="92"/>
      <c r="E7" s="11" t="s">
        <v>0</v>
      </c>
      <c r="F7" s="11" t="s">
        <v>1</v>
      </c>
      <c r="G7" s="94"/>
      <c r="H7" s="92"/>
    </row>
    <row r="8" spans="1:8" s="3" customFormat="1" ht="39.950000000000003" customHeight="1">
      <c r="A8" s="76" t="s">
        <v>212</v>
      </c>
      <c r="B8" s="73" t="s">
        <v>15</v>
      </c>
      <c r="C8" s="73" t="s">
        <v>213</v>
      </c>
      <c r="D8" s="12" t="s">
        <v>214</v>
      </c>
      <c r="E8" s="13">
        <f>F8*0.65</f>
        <v>26</v>
      </c>
      <c r="F8" s="13">
        <v>40</v>
      </c>
      <c r="G8" s="14">
        <f>($C$3*E8)+($C$4*F8)</f>
        <v>0</v>
      </c>
      <c r="H8" s="79" t="s">
        <v>220</v>
      </c>
    </row>
    <row r="9" spans="1:8" s="3" customFormat="1" ht="39.950000000000003" customHeight="1">
      <c r="A9" s="77"/>
      <c r="B9" s="74"/>
      <c r="C9" s="74"/>
      <c r="D9" s="12" t="s">
        <v>215</v>
      </c>
      <c r="E9" s="13">
        <f t="shared" ref="E9:E25" si="0">F9*0.65</f>
        <v>9.75</v>
      </c>
      <c r="F9" s="13">
        <v>15</v>
      </c>
      <c r="G9" s="14">
        <f t="shared" ref="G9:G25" si="1">($C$3*E9)+($C$4*F9)</f>
        <v>0</v>
      </c>
      <c r="H9" s="79" t="s">
        <v>7</v>
      </c>
    </row>
    <row r="10" spans="1:8" s="3" customFormat="1" ht="39.950000000000003" customHeight="1">
      <c r="A10" s="77"/>
      <c r="B10" s="74"/>
      <c r="C10" s="74"/>
      <c r="D10" s="12" t="s">
        <v>216</v>
      </c>
      <c r="E10" s="13">
        <f t="shared" si="0"/>
        <v>5.2</v>
      </c>
      <c r="F10" s="13">
        <v>8</v>
      </c>
      <c r="G10" s="14">
        <f t="shared" si="1"/>
        <v>0</v>
      </c>
      <c r="H10" s="79" t="s">
        <v>7</v>
      </c>
    </row>
    <row r="11" spans="1:8" s="3" customFormat="1" ht="39.950000000000003" customHeight="1">
      <c r="A11" s="77"/>
      <c r="B11" s="74"/>
      <c r="C11" s="74"/>
      <c r="D11" s="12" t="s">
        <v>111</v>
      </c>
      <c r="E11" s="13">
        <f t="shared" si="0"/>
        <v>2.6</v>
      </c>
      <c r="F11" s="13">
        <v>4</v>
      </c>
      <c r="G11" s="14">
        <f t="shared" si="1"/>
        <v>0</v>
      </c>
      <c r="H11" s="79" t="s">
        <v>7</v>
      </c>
    </row>
    <row r="12" spans="1:8" s="3" customFormat="1" ht="39.950000000000003" customHeight="1">
      <c r="A12" s="77"/>
      <c r="B12" s="74"/>
      <c r="C12" s="74"/>
      <c r="D12" s="12" t="s">
        <v>217</v>
      </c>
      <c r="E12" s="13">
        <f t="shared" si="0"/>
        <v>2.6</v>
      </c>
      <c r="F12" s="13">
        <v>4</v>
      </c>
      <c r="G12" s="14">
        <f t="shared" si="1"/>
        <v>0</v>
      </c>
      <c r="H12" s="79" t="s">
        <v>7</v>
      </c>
    </row>
    <row r="13" spans="1:8" s="3" customFormat="1" ht="39.950000000000003" customHeight="1">
      <c r="A13" s="77"/>
      <c r="B13" s="74"/>
      <c r="C13" s="74"/>
      <c r="D13" s="12" t="s">
        <v>20</v>
      </c>
      <c r="E13" s="13">
        <f t="shared" si="0"/>
        <v>2.6</v>
      </c>
      <c r="F13" s="13">
        <v>4</v>
      </c>
      <c r="G13" s="14">
        <f t="shared" si="1"/>
        <v>0</v>
      </c>
      <c r="H13" s="79"/>
    </row>
    <row r="14" spans="1:8" s="3" customFormat="1" ht="39.950000000000003" customHeight="1">
      <c r="A14" s="77"/>
      <c r="B14" s="74"/>
      <c r="C14" s="74"/>
      <c r="D14" s="12" t="s">
        <v>184</v>
      </c>
      <c r="E14" s="13">
        <f t="shared" si="0"/>
        <v>0.97500000000000009</v>
      </c>
      <c r="F14" s="13">
        <v>1.5</v>
      </c>
      <c r="G14" s="14">
        <f t="shared" si="1"/>
        <v>0</v>
      </c>
      <c r="H14" s="79" t="s">
        <v>7</v>
      </c>
    </row>
    <row r="15" spans="1:8" s="3" customFormat="1" ht="39.950000000000003" customHeight="1">
      <c r="A15" s="77"/>
      <c r="B15" s="74"/>
      <c r="C15" s="74"/>
      <c r="D15" s="12" t="s">
        <v>22</v>
      </c>
      <c r="E15" s="13">
        <f t="shared" si="0"/>
        <v>0.97500000000000009</v>
      </c>
      <c r="F15" s="13">
        <v>1.5</v>
      </c>
      <c r="G15" s="14">
        <f t="shared" si="1"/>
        <v>0</v>
      </c>
      <c r="H15" s="79" t="s">
        <v>7</v>
      </c>
    </row>
    <row r="16" spans="1:8" s="3" customFormat="1" ht="39.950000000000003" customHeight="1">
      <c r="A16" s="77"/>
      <c r="B16" s="74"/>
      <c r="C16" s="75"/>
      <c r="D16" s="12" t="s">
        <v>25</v>
      </c>
      <c r="E16" s="13">
        <f t="shared" si="0"/>
        <v>0.97500000000000009</v>
      </c>
      <c r="F16" s="13">
        <v>1.5</v>
      </c>
      <c r="G16" s="14">
        <f t="shared" si="1"/>
        <v>0</v>
      </c>
      <c r="H16" s="79" t="s">
        <v>7</v>
      </c>
    </row>
    <row r="17" spans="1:8" s="3" customFormat="1" ht="39.950000000000003" customHeight="1">
      <c r="A17" s="77"/>
      <c r="B17" s="74"/>
      <c r="C17" s="73" t="s">
        <v>218</v>
      </c>
      <c r="D17" s="12" t="s">
        <v>139</v>
      </c>
      <c r="E17" s="13">
        <f t="shared" si="0"/>
        <v>13</v>
      </c>
      <c r="F17" s="13">
        <v>20</v>
      </c>
      <c r="G17" s="14">
        <f t="shared" si="1"/>
        <v>0</v>
      </c>
      <c r="H17" s="79" t="s">
        <v>221</v>
      </c>
    </row>
    <row r="18" spans="1:8" s="3" customFormat="1" ht="39.950000000000003" customHeight="1">
      <c r="A18" s="77"/>
      <c r="B18" s="74"/>
      <c r="C18" s="74"/>
      <c r="D18" s="12" t="s">
        <v>219</v>
      </c>
      <c r="E18" s="13">
        <f t="shared" si="0"/>
        <v>6.5</v>
      </c>
      <c r="F18" s="13">
        <v>10</v>
      </c>
      <c r="G18" s="14">
        <f t="shared" si="1"/>
        <v>0</v>
      </c>
      <c r="H18" s="79" t="s">
        <v>7</v>
      </c>
    </row>
    <row r="19" spans="1:8" s="3" customFormat="1" ht="39.950000000000003" customHeight="1">
      <c r="A19" s="77"/>
      <c r="B19" s="74"/>
      <c r="C19" s="74"/>
      <c r="D19" s="12" t="s">
        <v>122</v>
      </c>
      <c r="E19" s="13">
        <f t="shared" si="0"/>
        <v>3.25</v>
      </c>
      <c r="F19" s="13">
        <v>5</v>
      </c>
      <c r="G19" s="14">
        <f t="shared" si="1"/>
        <v>0</v>
      </c>
      <c r="H19" s="79" t="s">
        <v>7</v>
      </c>
    </row>
    <row r="20" spans="1:8" s="3" customFormat="1" ht="39.950000000000003" customHeight="1">
      <c r="A20" s="77"/>
      <c r="B20" s="74"/>
      <c r="C20" s="74"/>
      <c r="D20" s="12" t="s">
        <v>94</v>
      </c>
      <c r="E20" s="13">
        <f t="shared" si="0"/>
        <v>1.9500000000000002</v>
      </c>
      <c r="F20" s="13">
        <v>3</v>
      </c>
      <c r="G20" s="14">
        <f t="shared" si="1"/>
        <v>0</v>
      </c>
      <c r="H20" s="79" t="s">
        <v>7</v>
      </c>
    </row>
    <row r="21" spans="1:8" s="3" customFormat="1" ht="39.950000000000003" customHeight="1">
      <c r="A21" s="77"/>
      <c r="B21" s="74"/>
      <c r="C21" s="74"/>
      <c r="D21" s="12" t="s">
        <v>123</v>
      </c>
      <c r="E21" s="13">
        <f t="shared" si="0"/>
        <v>0.65</v>
      </c>
      <c r="F21" s="13">
        <v>1</v>
      </c>
      <c r="G21" s="14">
        <f t="shared" si="1"/>
        <v>0</v>
      </c>
      <c r="H21" s="79" t="s">
        <v>7</v>
      </c>
    </row>
    <row r="22" spans="1:8" s="3" customFormat="1" ht="39.950000000000003" customHeight="1">
      <c r="A22" s="77"/>
      <c r="B22" s="74"/>
      <c r="C22" s="74"/>
      <c r="D22" s="12" t="s">
        <v>53</v>
      </c>
      <c r="E22" s="13">
        <f t="shared" si="0"/>
        <v>0.65</v>
      </c>
      <c r="F22" s="13">
        <v>1</v>
      </c>
      <c r="G22" s="14">
        <f t="shared" si="1"/>
        <v>0</v>
      </c>
      <c r="H22" s="79" t="s">
        <v>7</v>
      </c>
    </row>
    <row r="23" spans="1:8" s="3" customFormat="1" ht="39.950000000000003" customHeight="1">
      <c r="A23" s="77"/>
      <c r="B23" s="74"/>
      <c r="C23" s="74"/>
      <c r="D23" s="12" t="s">
        <v>28</v>
      </c>
      <c r="E23" s="13">
        <f t="shared" si="0"/>
        <v>0.32500000000000001</v>
      </c>
      <c r="F23" s="13">
        <v>0.5</v>
      </c>
      <c r="G23" s="14">
        <f t="shared" si="1"/>
        <v>0</v>
      </c>
      <c r="H23" s="79" t="s">
        <v>7</v>
      </c>
    </row>
    <row r="24" spans="1:8" s="3" customFormat="1" ht="39.950000000000003" customHeight="1">
      <c r="A24" s="77"/>
      <c r="B24" s="74"/>
      <c r="C24" s="75"/>
      <c r="D24" s="12" t="s">
        <v>54</v>
      </c>
      <c r="E24" s="13">
        <f t="shared" si="0"/>
        <v>0.13</v>
      </c>
      <c r="F24" s="13">
        <v>0.2</v>
      </c>
      <c r="G24" s="14">
        <f t="shared" si="1"/>
        <v>0</v>
      </c>
      <c r="H24" s="79" t="s">
        <v>7</v>
      </c>
    </row>
    <row r="25" spans="1:8" s="3" customFormat="1" ht="39.950000000000003" customHeight="1">
      <c r="A25" s="78"/>
      <c r="B25" s="75"/>
      <c r="C25" s="15" t="s">
        <v>37</v>
      </c>
      <c r="D25" s="12" t="s">
        <v>38</v>
      </c>
      <c r="E25" s="13">
        <f t="shared" si="0"/>
        <v>13</v>
      </c>
      <c r="F25" s="13">
        <v>20</v>
      </c>
      <c r="G25" s="14">
        <f t="shared" si="1"/>
        <v>0</v>
      </c>
      <c r="H25" s="19" t="s">
        <v>58</v>
      </c>
    </row>
    <row r="26" spans="1:8" ht="39.950000000000003" customHeight="1">
      <c r="A26" s="16"/>
      <c r="B26" s="16"/>
      <c r="C26" s="16"/>
      <c r="D26" s="16"/>
      <c r="E26" s="17"/>
      <c r="F26" s="17"/>
      <c r="G26" s="18"/>
      <c r="H26" s="16"/>
    </row>
    <row r="27" spans="1:8" ht="18">
      <c r="A27" s="16"/>
      <c r="B27" s="16"/>
      <c r="C27" s="16"/>
      <c r="D27" s="16"/>
      <c r="E27" s="17"/>
      <c r="F27" s="17"/>
      <c r="G27" s="18"/>
      <c r="H27" s="16"/>
    </row>
    <row r="28" spans="1:8" ht="18">
      <c r="A28" s="16"/>
      <c r="B28" s="16"/>
      <c r="C28" s="16"/>
      <c r="D28" s="16"/>
      <c r="E28" s="17"/>
      <c r="F28" s="17"/>
      <c r="G28" s="18"/>
      <c r="H28" s="16"/>
    </row>
    <row r="29" spans="1:8" ht="18">
      <c r="A29" s="16"/>
      <c r="B29" s="16"/>
      <c r="C29" s="16"/>
      <c r="D29" s="16"/>
      <c r="E29" s="17"/>
      <c r="F29" s="17"/>
      <c r="G29" s="18"/>
      <c r="H29" s="16"/>
    </row>
    <row r="30" spans="1:8" ht="18">
      <c r="A30" s="16"/>
      <c r="B30" s="16"/>
      <c r="C30" s="16"/>
      <c r="D30" s="16"/>
      <c r="E30" s="17"/>
      <c r="F30" s="17"/>
      <c r="G30" s="18"/>
      <c r="H30" s="16"/>
    </row>
    <row r="31" spans="1:8" ht="18">
      <c r="A31" s="16"/>
      <c r="B31" s="16"/>
      <c r="C31" s="16"/>
      <c r="D31" s="16"/>
      <c r="E31" s="17"/>
      <c r="F31" s="17"/>
      <c r="G31" s="18"/>
      <c r="H31" s="16"/>
    </row>
    <row r="32" spans="1:8" ht="18">
      <c r="A32" s="16"/>
      <c r="B32" s="16"/>
      <c r="C32" s="16"/>
      <c r="D32" s="16"/>
      <c r="E32" s="17"/>
      <c r="F32" s="17"/>
      <c r="G32" s="18"/>
      <c r="H32" s="16"/>
    </row>
    <row r="33" spans="1:8" ht="18">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sheetData>
  <sheetProtection sheet="1" objects="1" scenarios="1" formatRows="0" insertRows="0" deleteRows="0"/>
  <mergeCells count="20">
    <mergeCell ref="A1:H1"/>
    <mergeCell ref="A2:C2"/>
    <mergeCell ref="D2:G2"/>
    <mergeCell ref="H2:H4"/>
    <mergeCell ref="A3:B3"/>
    <mergeCell ref="D3:G4"/>
    <mergeCell ref="A4:B4"/>
    <mergeCell ref="H6:H7"/>
    <mergeCell ref="C17:C24"/>
    <mergeCell ref="C8:C16"/>
    <mergeCell ref="B8:B25"/>
    <mergeCell ref="A8:A25"/>
    <mergeCell ref="H8:H16"/>
    <mergeCell ref="H17:H2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23</vt:i4>
      </vt:variant>
    </vt:vector>
  </HeadingPairs>
  <TitlesOfParts>
    <vt:vector size="46" baseType="lpstr">
      <vt:lpstr>보존식라벨</vt:lpstr>
      <vt:lpstr>1일</vt:lpstr>
      <vt:lpstr>2일</vt:lpstr>
      <vt:lpstr>3일</vt:lpstr>
      <vt:lpstr>6일</vt:lpstr>
      <vt:lpstr>7일</vt:lpstr>
      <vt:lpstr>8일</vt:lpstr>
      <vt:lpstr>9일</vt:lpstr>
      <vt:lpstr>10일</vt:lpstr>
      <vt:lpstr>13일</vt:lpstr>
      <vt:lpstr>14일</vt:lpstr>
      <vt:lpstr>15일</vt:lpstr>
      <vt:lpstr>16일</vt:lpstr>
      <vt:lpstr>17일</vt:lpstr>
      <vt:lpstr>20일</vt:lpstr>
      <vt:lpstr>21일</vt:lpstr>
      <vt:lpstr>22일</vt:lpstr>
      <vt:lpstr>23일</vt:lpstr>
      <vt:lpstr>24일</vt:lpstr>
      <vt:lpstr>27일</vt:lpstr>
      <vt:lpstr>28일</vt:lpstr>
      <vt:lpstr>29일</vt:lpstr>
      <vt:lpstr>30일</vt:lpstr>
      <vt:lpstr>'10일'!Print_Area</vt:lpstr>
      <vt:lpstr>'13일'!Print_Area</vt:lpstr>
      <vt:lpstr>'14일'!Print_Area</vt:lpstr>
      <vt:lpstr>'15일'!Print_Area</vt:lpstr>
      <vt:lpstr>'16일'!Print_Area</vt:lpstr>
      <vt:lpstr>'17일'!Print_Area</vt:lpstr>
      <vt:lpstr>'1일'!Print_Area</vt:lpstr>
      <vt:lpstr>'20일'!Print_Area</vt:lpstr>
      <vt:lpstr>'21일'!Print_Area</vt:lpstr>
      <vt:lpstr>'22일'!Print_Area</vt:lpstr>
      <vt:lpstr>'23일'!Print_Area</vt:lpstr>
      <vt:lpstr>'24일'!Print_Area</vt:lpstr>
      <vt:lpstr>'27일'!Print_Area</vt:lpstr>
      <vt:lpstr>'28일'!Print_Area</vt:lpstr>
      <vt:lpstr>'29일'!Print_Area</vt:lpstr>
      <vt:lpstr>'2일'!Print_Area</vt:lpstr>
      <vt:lpstr>'30일'!Print_Area</vt:lpstr>
      <vt:lpstr>'3일'!Print_Area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2026-03-10T01:59:42Z</dcterms:modified>
</cp:coreProperties>
</file>